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lglt-my.sharepoint.com/personal/ieva_bosevice_ltgkc_lt/Documents/Desktop/Pirkimai/30266_Metrologinės_patikros_ir_kalibravimas_LTG/PD/"/>
    </mc:Choice>
  </mc:AlternateContent>
  <xr:revisionPtr revIDLastSave="13" documentId="8_{679CB091-DC82-4DBC-AF7E-42C50B0B523A}" xr6:coauthVersionLast="47" xr6:coauthVersionMax="47" xr10:uidLastSave="{1F57AD4D-5100-4FDA-8456-FD66806146E0}"/>
  <bookViews>
    <workbookView xWindow="-120" yWindow="-120" windowWidth="29040" windowHeight="15720" activeTab="4" xr2:uid="{F9E7994A-7ED6-4B70-A545-7196E8B7782E}"/>
  </bookViews>
  <sheets>
    <sheet name="I p.o.d." sheetId="2" r:id="rId1"/>
    <sheet name="II p.o.d." sheetId="6" r:id="rId2"/>
    <sheet name="III p.o.d." sheetId="7" r:id="rId3"/>
    <sheet name="IV p.o.d." sheetId="8" r:id="rId4"/>
    <sheet name="V p.o.d." sheetId="5" r:id="rId5"/>
  </sheets>
  <definedNames>
    <definedName name="_ftn1" localSheetId="0">'I p.o.d.'!$A$34</definedName>
    <definedName name="_ftn1" localSheetId="1">'II p.o.d.'!$A$28</definedName>
    <definedName name="_ftn1" localSheetId="2">'III p.o.d.'!$A$82</definedName>
    <definedName name="_ftn1" localSheetId="3">'IV p.o.d.'!$A$28</definedName>
    <definedName name="_ftn2" localSheetId="0">'I p.o.d.'!$A$35</definedName>
    <definedName name="_ftn2" localSheetId="1">'II p.o.d.'!$A$29</definedName>
    <definedName name="_ftn2" localSheetId="2">'III p.o.d.'!$A$83</definedName>
    <definedName name="_ftn2" localSheetId="3">'IV p.o.d.'!$A$29</definedName>
    <definedName name="_ftnref1" localSheetId="0">'I p.o.d.'!#REF!</definedName>
    <definedName name="_ftnref1" localSheetId="1">'II p.o.d.'!#REF!</definedName>
    <definedName name="_ftnref1" localSheetId="2">'III p.o.d.'!#REF!</definedName>
    <definedName name="_ftnref1" localSheetId="3">'IV p.o.d.'!#REF!</definedName>
    <definedName name="_ftnref2" localSheetId="0">'I p.o.d.'!#REF!</definedName>
    <definedName name="_ftnref2" localSheetId="1">'II p.o.d.'!#REF!</definedName>
    <definedName name="_ftnref2" localSheetId="2">'III p.o.d.'!#REF!</definedName>
    <definedName name="_ftnref2" localSheetId="3">'IV p.o.d.'!#REF!</definedName>
    <definedName name="_xlnm.Print_Area" localSheetId="0">'I p.o.d.'!$A$1:$K$37</definedName>
    <definedName name="_xlnm.Print_Area" localSheetId="1">'II p.o.d.'!$A$1:$K$31</definedName>
    <definedName name="_xlnm.Print_Area" localSheetId="2">'III p.o.d.'!$A$1:$K$85</definedName>
    <definedName name="_xlnm.Print_Area" localSheetId="3">'IV p.o.d.'!$A$1:$K$31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6" i="5" l="1"/>
  <c r="J7" i="5"/>
  <c r="J8" i="5"/>
  <c r="J9" i="5"/>
  <c r="J10" i="5"/>
  <c r="J11" i="5"/>
  <c r="J12" i="5"/>
  <c r="J13" i="5"/>
  <c r="J7" i="6" l="1"/>
  <c r="J8" i="6"/>
  <c r="J10" i="6"/>
  <c r="J11" i="6"/>
  <c r="J12" i="6"/>
  <c r="J13" i="6"/>
  <c r="J14" i="6"/>
  <c r="J16" i="6"/>
  <c r="J18" i="6"/>
  <c r="J19" i="6"/>
  <c r="J20" i="6"/>
  <c r="J21" i="6"/>
  <c r="J22" i="6"/>
  <c r="J23" i="6"/>
  <c r="J24" i="6"/>
  <c r="J7" i="2"/>
  <c r="J8" i="2"/>
  <c r="J9" i="2"/>
  <c r="J10" i="2"/>
  <c r="J11" i="2"/>
  <c r="J12" i="2"/>
  <c r="J13" i="2"/>
  <c r="J15" i="2"/>
  <c r="J16" i="2"/>
  <c r="J17" i="2"/>
  <c r="J18" i="2"/>
  <c r="J19" i="2"/>
  <c r="J20" i="2"/>
  <c r="J21" i="2"/>
  <c r="J23" i="2"/>
  <c r="J24" i="2"/>
  <c r="J25" i="2"/>
  <c r="J26" i="2"/>
  <c r="J28" i="2"/>
  <c r="J29" i="2"/>
  <c r="J25" i="6" l="1"/>
  <c r="J14" i="8"/>
  <c r="J34" i="5" l="1"/>
  <c r="J33" i="5"/>
  <c r="J32" i="5"/>
  <c r="J31" i="5"/>
  <c r="J30" i="5"/>
  <c r="J29" i="5"/>
  <c r="J27" i="5"/>
  <c r="J26" i="5"/>
  <c r="J25" i="5"/>
  <c r="J24" i="5"/>
  <c r="J23" i="5"/>
  <c r="J22" i="5"/>
  <c r="J21" i="5"/>
  <c r="J20" i="5"/>
  <c r="J18" i="5"/>
  <c r="J17" i="5"/>
  <c r="J15" i="5"/>
  <c r="J6" i="5"/>
  <c r="J35" i="5" l="1"/>
  <c r="J69" i="7" l="1"/>
  <c r="J68" i="7"/>
  <c r="J67" i="7"/>
  <c r="J66" i="7"/>
  <c r="J65" i="7"/>
  <c r="J64" i="7"/>
  <c r="J63" i="7"/>
  <c r="J62" i="7"/>
  <c r="J61" i="7"/>
  <c r="J60" i="7"/>
  <c r="J59" i="7"/>
  <c r="J58" i="7"/>
  <c r="J57" i="7"/>
  <c r="J56" i="7"/>
  <c r="J71" i="7"/>
  <c r="J70" i="7"/>
  <c r="J76" i="7"/>
  <c r="J31" i="7"/>
  <c r="J30" i="7"/>
  <c r="J24" i="7"/>
  <c r="J23" i="7"/>
  <c r="J22" i="7"/>
  <c r="J21" i="7"/>
  <c r="J20" i="7"/>
  <c r="J19" i="7"/>
  <c r="J30" i="2"/>
  <c r="J31" i="2" s="1"/>
  <c r="J24" i="8"/>
  <c r="J22" i="8"/>
  <c r="J21" i="8"/>
  <c r="J20" i="8"/>
  <c r="J18" i="8"/>
  <c r="J17" i="8"/>
  <c r="J15" i="8"/>
  <c r="J13" i="8"/>
  <c r="J12" i="8"/>
  <c r="J10" i="8"/>
  <c r="J9" i="8"/>
  <c r="J8" i="8"/>
  <c r="J7" i="8"/>
  <c r="J78" i="7"/>
  <c r="J77" i="7"/>
  <c r="J74" i="7"/>
  <c r="J73" i="7"/>
  <c r="J55" i="7"/>
  <c r="J54" i="7"/>
  <c r="J53" i="7"/>
  <c r="J52" i="7"/>
  <c r="J51" i="7"/>
  <c r="J50" i="7"/>
  <c r="J49" i="7"/>
  <c r="J48" i="7"/>
  <c r="J47" i="7"/>
  <c r="J46" i="7"/>
  <c r="J45" i="7"/>
  <c r="J44" i="7"/>
  <c r="J43" i="7"/>
  <c r="J42" i="7"/>
  <c r="J41" i="7"/>
  <c r="J40" i="7"/>
  <c r="J39" i="7"/>
  <c r="J37" i="7"/>
  <c r="J36" i="7"/>
  <c r="J35" i="7"/>
  <c r="J34" i="7"/>
  <c r="J33" i="7"/>
  <c r="J29" i="7"/>
  <c r="J28" i="7"/>
  <c r="J27" i="7"/>
  <c r="J26" i="7"/>
  <c r="J17" i="7"/>
  <c r="J16" i="7"/>
  <c r="J15" i="7"/>
  <c r="J14" i="7"/>
  <c r="J13" i="7"/>
  <c r="J12" i="7"/>
  <c r="J11" i="7"/>
  <c r="J10" i="7"/>
  <c r="J9" i="7"/>
  <c r="J8" i="7"/>
  <c r="J7" i="7"/>
  <c r="J79" i="7" l="1"/>
  <c r="J25" i="8"/>
</calcChain>
</file>

<file path=xl/sharedStrings.xml><?xml version="1.0" encoding="utf-8"?>
<sst xmlns="http://schemas.openxmlformats.org/spreadsheetml/2006/main" count="856" uniqueCount="294">
  <si>
    <t>Pildo tiekėjas</t>
  </si>
  <si>
    <t>Eil. Nr.</t>
  </si>
  <si>
    <r>
      <t>Mato vnt.</t>
    </r>
    <r>
      <rPr>
        <sz val="10"/>
        <color rgb="FF000000"/>
        <rFont val="Arial"/>
        <family val="2"/>
        <charset val="186"/>
      </rPr>
      <t> </t>
    </r>
  </si>
  <si>
    <t>1 mato vieneto įkainis, EUR be PVM</t>
  </si>
  <si>
    <t>Kaina Eur, be PVM</t>
  </si>
  <si>
    <t>Šalis, iš kurios bus teikiama paslauga</t>
  </si>
  <si>
    <t>Pasiūlymo kaina EUR be PVM[1]</t>
  </si>
  <si>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</si>
  <si>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</si>
  <si>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</si>
  <si>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</si>
  <si>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</si>
  <si>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Preliminarus kiekis[4]</t>
  </si>
  <si>
    <t>Adresas</t>
  </si>
  <si>
    <t>S. Daukanto g. 63, Radviliškis</t>
  </si>
  <si>
    <t>Tipas</t>
  </si>
  <si>
    <t>Tikslumo klasė/
Paklaidos vertė</t>
  </si>
  <si>
    <t>Matavimo ribos</t>
  </si>
  <si>
    <t>Areometras</t>
  </si>
  <si>
    <t xml:space="preserve">Temperatūros  matuoklis THERMOPROBE </t>
  </si>
  <si>
    <t>Platforminės svartyklės  PA-1500</t>
  </si>
  <si>
    <t>Neautomatinės svarstyklės FW500-UK2967</t>
  </si>
  <si>
    <t>Densimetras Areometras  (temperatūrai)</t>
  </si>
  <si>
    <t>Bimetalinis termometras termofikaciniam vandeniui,  ø100</t>
  </si>
  <si>
    <t>Temperatūros jutiklis. Paviršinio montažo. PT100. 3-laidis jungimas</t>
  </si>
  <si>
    <t>Temperatūros jutiklis. Paviršinio montažo. PT100. 3-laidis jungimas, su matavimo keitikliu, išėjimas 4...20mA</t>
  </si>
  <si>
    <t>Temperatūros jutiklis. Paviršinio montažo. PT100. 3-laidis jungimas. Su matavimo keitikliu, išėjimas 4..20 mA</t>
  </si>
  <si>
    <t>Bimetalinis termometras termofikaciniam vandeniui,  ø100. Pajungimas-išorinis sriegis G1/2"</t>
  </si>
  <si>
    <t>Temperatūros matavimo keitiklis. Išėjimo signalas 4...20 mA. Įėjimo signalas RTD; Įtampa 7,2...35VDC</t>
  </si>
  <si>
    <t xml:space="preserve"> ANT-2 </t>
  </si>
  <si>
    <t>PRECISION</t>
  </si>
  <si>
    <t>TP7-D</t>
  </si>
  <si>
    <t>2014/ IM-14-1071</t>
  </si>
  <si>
    <t>IM-17-8691</t>
  </si>
  <si>
    <t>-</t>
  </si>
  <si>
    <t>Padalos vertė: 1,0 kg/m³;</t>
  </si>
  <si>
    <t>Padalos vertė: 0,05 C / F</t>
  </si>
  <si>
    <t>Padalos vertė: 0,01 kg/m³;</t>
  </si>
  <si>
    <t>e=0,5 kg. III t. kl.</t>
  </si>
  <si>
    <t>III t.kl.</t>
  </si>
  <si>
    <t>± 0,5 %</t>
  </si>
  <si>
    <t>2,0 tikslumo klasės pagal EN13190</t>
  </si>
  <si>
    <t>Tikslumo klasė B (RTD)</t>
  </si>
  <si>
    <t>Tankio ribos: 830 - 910 kg/m³</t>
  </si>
  <si>
    <t>Tankio ribos: 795- 855 kg/m³</t>
  </si>
  <si>
    <t>10-1500 kg</t>
  </si>
  <si>
    <t>3/6 kg; 6/15 kg.</t>
  </si>
  <si>
    <t>0-120°C</t>
  </si>
  <si>
    <t>Matavimo ribos 0-120°C</t>
  </si>
  <si>
    <t>Matavimo ribos 0-400°C</t>
  </si>
  <si>
    <t>vnt.</t>
  </si>
  <si>
    <t>Metrolazdė</t>
  </si>
  <si>
    <t>1 mm.</t>
  </si>
  <si>
    <t>0-3,5m</t>
  </si>
  <si>
    <t>Ruletė su įtempimo svareliu</t>
  </si>
  <si>
    <t>Tikslumo klasė: 2</t>
  </si>
  <si>
    <t>0-15 m.</t>
  </si>
  <si>
    <t>Geležinkelio vėžės pločio matavimo šablonas</t>
  </si>
  <si>
    <t>RCS-1520</t>
  </si>
  <si>
    <t>-0,5 / +0,5</t>
  </si>
  <si>
    <t>1510-1585 mm</t>
  </si>
  <si>
    <t>Tarpumatis</t>
  </si>
  <si>
    <t>2-4 mm</t>
  </si>
  <si>
    <t>Geležinkelio slankmatis</t>
  </si>
  <si>
    <t>AVC talpykla</t>
  </si>
  <si>
    <t>Antžeminė vertikali cilindrinė</t>
  </si>
  <si>
    <t>AHC talpykla</t>
  </si>
  <si>
    <t>Antžeminė horizontali cilindrinė</t>
  </si>
  <si>
    <t>Požeminė NP talpykla</t>
  </si>
  <si>
    <t>AHC talpykla su sferiniais galais 100  m³</t>
  </si>
  <si>
    <t>RGS-100</t>
  </si>
  <si>
    <t>± 0,3 %</t>
  </si>
  <si>
    <t>Techninis manometras EN 837-1</t>
  </si>
  <si>
    <t>Matavimo ribos 0-16 bar.</t>
  </si>
  <si>
    <t>Matavimo ribos 0-10 bar.</t>
  </si>
  <si>
    <t>Matavimo   ribos -1 - 10 bar.</t>
  </si>
  <si>
    <t>Matavimo   ribos 0 - 16 bar.</t>
  </si>
  <si>
    <t>Diferencinis manometras S EN 837-1</t>
  </si>
  <si>
    <t>Tikslumo klasė: 1,6</t>
  </si>
  <si>
    <t>0-10 Bar</t>
  </si>
  <si>
    <t>Monometras/termometras, korpusas metalinis, D70 mm; Stikliukas stiklinis</t>
  </si>
  <si>
    <t>Tikslumo klasė: 2,5;</t>
  </si>
  <si>
    <t>Vakuumetras, korpusas plastikinis, D100 mm; Stikliukas stiklinis</t>
  </si>
  <si>
    <t>Tikslumo klasė: 1,5;</t>
  </si>
  <si>
    <t>-0,1-0,5 MPa</t>
  </si>
  <si>
    <t>Diferencinis monometras, korpusas plastikinis, D60 mm; Stikliukas plastikas</t>
  </si>
  <si>
    <t>0-5 Bar</t>
  </si>
  <si>
    <t>Diferencinis monometras, korpusas plastikinis, D60 mm; Stikliukas stiklinis</t>
  </si>
  <si>
    <t>0-6 Bar</t>
  </si>
  <si>
    <t>Monometras, korpusas plastikinis, D 60 mm; Stikliukas stiklinis</t>
  </si>
  <si>
    <t>Tikslumo klasė:1,5;</t>
  </si>
  <si>
    <t>Vakuumetras, korpusas plastikinis, D 60 mm; Stikliukas stiklinis</t>
  </si>
  <si>
    <t>-0,1-0 Bar</t>
  </si>
  <si>
    <t>Manometras vandeniui, skersmuo ø100; (PN16;korpusas plienas, pajungimas-G1/2")</t>
  </si>
  <si>
    <t>0-16,0 bar</t>
  </si>
  <si>
    <t>Slėgio matavimo jutiklis, išėjimas 4…20mA</t>
  </si>
  <si>
    <t>Tikslumo klasė ˂10  %</t>
  </si>
  <si>
    <t>1...1500Pa(nuo absoliutinės reikšmės, gilus vakuumas)</t>
  </si>
  <si>
    <t>Slėgio matavimo jutiklis, išėjimas 4…20mA. Apsaugos klasė IP65. Jungimas G1/2"M (išorinis)</t>
  </si>
  <si>
    <t>Tikslumo klasė 0,3  %</t>
  </si>
  <si>
    <t>Matavimo ribos -1-1 bar</t>
  </si>
  <si>
    <t xml:space="preserve">Daugiafunkcinis instaliacijos matuoklis </t>
  </si>
  <si>
    <t>METREL MI 61557</t>
  </si>
  <si>
    <t xml:space="preserve"> -</t>
  </si>
  <si>
    <t>50 V ... 1000 V</t>
  </si>
  <si>
    <t>Priestočio g. 25, Klaipėda</t>
  </si>
  <si>
    <t>Požeminė šviesių NP talpykla</t>
  </si>
  <si>
    <t>VC antžeminė talpykla be pontono ir termoizoliacijos</t>
  </si>
  <si>
    <t>Stiklinis skystinis termometras</t>
  </si>
  <si>
    <t>64C</t>
  </si>
  <si>
    <t>±0,2˚C</t>
  </si>
  <si>
    <t>(-20... 102)˚C</t>
  </si>
  <si>
    <t>Richter IPM 10</t>
  </si>
  <si>
    <t>Tikslumo klasė: 1</t>
  </si>
  <si>
    <t>± 2 mm.</t>
  </si>
  <si>
    <t>90-3300 mm.</t>
  </si>
  <si>
    <t>Manometras</t>
  </si>
  <si>
    <t>0-16 bar</t>
  </si>
  <si>
    <t>0-9 bar</t>
  </si>
  <si>
    <t>Smėlio užpildymo įranga</t>
  </si>
  <si>
    <t>Priestočio g. 15, Klaipėda</t>
  </si>
  <si>
    <t>Geležinkelio g. 15, Dapšių k., Mažeikių raj.</t>
  </si>
  <si>
    <t>Geležinkelio g. 7, Dapšių k., Mažeikių raj.</t>
  </si>
  <si>
    <t xml:space="preserve">Dujų analizatorius </t>
  </si>
  <si>
    <t>Alkotesteris</t>
  </si>
  <si>
    <t>DRAGER</t>
  </si>
  <si>
    <t>1,00± 0,5 %</t>
  </si>
  <si>
    <t>Aspiratorius  Nr. ARUJ-F009</t>
  </si>
  <si>
    <t>Accuro</t>
  </si>
  <si>
    <t>(-20...102 ˚C</t>
  </si>
  <si>
    <t>Metrolazdė RTI Nr. 0691</t>
  </si>
  <si>
    <t>Matavimo ribos 0-3 m.</t>
  </si>
  <si>
    <t>Srovės matavimo replės</t>
  </si>
  <si>
    <t>MASTECH MS2205</t>
  </si>
  <si>
    <t>±2%</t>
  </si>
  <si>
    <t>0.01A~1000A</t>
  </si>
  <si>
    <t>Manometras 0-9</t>
  </si>
  <si>
    <t>0-9,0 bar</t>
  </si>
  <si>
    <t>Matavimo ribos 0-2,5 bar.</t>
  </si>
  <si>
    <t>Matavimo ribos 0-6 bar.</t>
  </si>
  <si>
    <t xml:space="preserve">Techninis manometras
 ОБМ-160
 Gamyklinis Nr. 2555323 </t>
  </si>
  <si>
    <t xml:space="preserve">Techninis manometras Gamyklinis Nr. 38467  Nr. 38445 Nr. 38441 </t>
  </si>
  <si>
    <t>Matavimo ribos 0-25 bar.</t>
  </si>
  <si>
    <t xml:space="preserve">Techninis manometras 
 Gamyklinis Nr. 011753Nr. 34399  Nr. 011751 </t>
  </si>
  <si>
    <t xml:space="preserve"> Matavimo ribos 0-6 bar </t>
  </si>
  <si>
    <t xml:space="preserve">Elektrokontaktiniai manometrai
ЭКМ-1У
Gamyklinis Nr. 165132 </t>
  </si>
  <si>
    <t xml:space="preserve"> Matavimo ribos 0-4 bar </t>
  </si>
  <si>
    <t>Deguonies manometrai
WIKA EN562
Gamyklinis Nr. 008256</t>
  </si>
  <si>
    <t xml:space="preserve"> Matavimo ribos 0-25 bar </t>
  </si>
  <si>
    <t xml:space="preserve">Deguonies manometrai
WIKA EN562
Gamyklinis Nr. 008255 
Gamyklinis Nr. 008253 </t>
  </si>
  <si>
    <t xml:space="preserve"> Matavimo ribos 0-315 bar </t>
  </si>
  <si>
    <t xml:space="preserve">Techninis manometras MTП-100
Gamyklinis Nr. 671909 </t>
  </si>
  <si>
    <t>Techninis manometras MTП-160
Gamyklinis Nr. 1346820</t>
  </si>
  <si>
    <t>Techninis manometras MTП-160
 Gamyklinis Nr. 1999212</t>
  </si>
  <si>
    <t xml:space="preserve">Techninis manometras
ОБМ 1-160
Gamyklinis Nr. 308118 </t>
  </si>
  <si>
    <t xml:space="preserve">Techninis manometras
ЕН 837-1
Gamykliniai Nr. 7426/11/05
Nr. 5880/09/05 
 Nr. 011754  </t>
  </si>
  <si>
    <t xml:space="preserve">Techninis manometras
ЕН 837-1 
Gamyklinis Nr. 435/02/06 
Nr. 104  </t>
  </si>
  <si>
    <t>Techninis manometras
WATTS INDUSTRIES</t>
  </si>
  <si>
    <t>Fizikinės ir cheminės matavimų priemonės</t>
  </si>
  <si>
    <t xml:space="preserve">Geometrinių dydžių matavimo priemonės </t>
  </si>
  <si>
    <t xml:space="preserve">Talpyklų metrologinė patikra ir kalibravimas </t>
  </si>
  <si>
    <t xml:space="preserve">Slėgio matavimo priemonės </t>
  </si>
  <si>
    <t>S. Daukanto g. 63, Radviliškis
(Radviliškio oro sistema; smėlio išdavimo įranga)</t>
  </si>
  <si>
    <t>Slėgio matavimo priemonės</t>
  </si>
  <si>
    <t>Specifinės elektrinių dydžių matavimo priemonės</t>
  </si>
  <si>
    <t>Pavojingų medžiagų talpyklos</t>
  </si>
  <si>
    <t>Talpyklų metrologinė patikra ir kalibravimas</t>
  </si>
  <si>
    <t xml:space="preserve">Fizikinės ir cheminės matavimų priemonės </t>
  </si>
  <si>
    <t>A. Juozapavičiaus pr. 118J, Kaunas</t>
  </si>
  <si>
    <t>Naftos produktų matavimo sistema LEI.T78.4</t>
  </si>
  <si>
    <t>Dviguba, su dviem matavimo sistemom</t>
  </si>
  <si>
    <t>32-320 l/min.</t>
  </si>
  <si>
    <t>Naftos produktų matavimo sistema LEI.T86.4</t>
  </si>
  <si>
    <t>Naftos produktų matavimo sistema LEI.T85.4</t>
  </si>
  <si>
    <t>Vienguba, su viena matavimo sistema</t>
  </si>
  <si>
    <t>Kompaktiškas matavimo įrenginys LMS-50-ML-ST40-AVD-16-0,5</t>
  </si>
  <si>
    <t>Horizontali matavimo sistema DN80, KMĮ-3H MS-13-019</t>
  </si>
  <si>
    <t>120-1200 l/min.</t>
  </si>
  <si>
    <t>Naftos produktų matavimo sistema LMS-80-ML-ST40-AVD-16-0,5</t>
  </si>
  <si>
    <t>Horizontali matavimo sistema DN80, KMĮ-3H MS-13-020</t>
  </si>
  <si>
    <t>32-320 l/min-</t>
  </si>
  <si>
    <t>Naftos produktų matavimo sistema LEI.T79.4</t>
  </si>
  <si>
    <t>Naftos produktų matavimo sistema LEI.T80.4</t>
  </si>
  <si>
    <t>Naftos produktų matavimo sistema LEI.T83.4</t>
  </si>
  <si>
    <t>Naftos produktų matavimo sistema (Nr.LEI.T84.4)</t>
  </si>
  <si>
    <t>Naftos produktų matavimo sistema Nr.700-20SP2BX</t>
  </si>
  <si>
    <t>Vienguba, su viena matavimo sistema MS-2015/03</t>
  </si>
  <si>
    <t>Vienguba, su viena matavimo sistema MS-2015/04</t>
  </si>
  <si>
    <t>Vienguba, su viena matavimo sistema MS-2015/05</t>
  </si>
  <si>
    <t>Naftos produktų matavimo sistema Nr.700-35SPA2BX</t>
  </si>
  <si>
    <t>MS-2015/02</t>
  </si>
  <si>
    <t>MS-2015/01</t>
  </si>
  <si>
    <t>Areometras / termometras</t>
  </si>
  <si>
    <t>SENKO</t>
  </si>
  <si>
    <r>
      <t>(0...100)% ASR CH</t>
    </r>
    <r>
      <rPr>
        <vertAlign val="subscript"/>
        <sz val="11"/>
        <rFont val="Calibri"/>
        <family val="2"/>
        <charset val="186"/>
        <scheme val="minor"/>
      </rPr>
      <t>4</t>
    </r>
    <r>
      <rPr>
        <sz val="11"/>
        <rFont val="Calibri"/>
        <family val="2"/>
        <charset val="186"/>
        <scheme val="minor"/>
      </rPr>
      <t>;(0...30)% O</t>
    </r>
    <r>
      <rPr>
        <vertAlign val="subscript"/>
        <sz val="11"/>
        <rFont val="Calibri"/>
        <family val="2"/>
        <charset val="186"/>
        <scheme val="minor"/>
      </rPr>
      <t>2</t>
    </r>
    <r>
      <rPr>
        <sz val="11"/>
        <rFont val="Calibri"/>
        <family val="2"/>
        <charset val="186"/>
        <scheme val="minor"/>
      </rPr>
      <t>; (0-100)ppm H2S; (0-500) ppm CO± 5 %</t>
    </r>
  </si>
  <si>
    <t>Manometras /vakuumetras 0-16</t>
  </si>
  <si>
    <t xml:space="preserve">Areometras / termometras </t>
  </si>
  <si>
    <t>Manometras / vakuumetras</t>
  </si>
  <si>
    <t>Švitrigailos g. 39A, Vilnius</t>
  </si>
  <si>
    <t>Stiklinis areometras  su termometru</t>
  </si>
  <si>
    <t>±0,5˚C</t>
  </si>
  <si>
    <t xml:space="preserve">-10 + 60  C˚ </t>
  </si>
  <si>
    <t>AF-35</t>
  </si>
  <si>
    <t>Densimetras (tankio matuoklis)</t>
  </si>
  <si>
    <t>DA-640</t>
  </si>
  <si>
    <t>Stiklinis areometras (hidrometras) su termometru</t>
  </si>
  <si>
    <t>± 1 kg/m3</t>
  </si>
  <si>
    <t>Skaitmeninis termometras</t>
  </si>
  <si>
    <t>TP7-C</t>
  </si>
  <si>
    <t>(-40...204)</t>
  </si>
  <si>
    <t>Areometro PRECISION Nr. 085486 gyvsidabrinis termometras</t>
  </si>
  <si>
    <t>Terminalo g. 8, Vilnius</t>
  </si>
  <si>
    <t>Geometrinių dydžių matavimo priemonės</t>
  </si>
  <si>
    <t>2 mm</t>
  </si>
  <si>
    <t>0-3,3m</t>
  </si>
  <si>
    <t>± 2 mm</t>
  </si>
  <si>
    <t>0-3,3 m.</t>
  </si>
  <si>
    <t>EN 837-1</t>
  </si>
  <si>
    <t>0-16 Bar</t>
  </si>
  <si>
    <t>Kuro rezervuaras</t>
  </si>
  <si>
    <t>Antžeminė vertikali</t>
  </si>
  <si>
    <t>Naftos produktų saugykla</t>
  </si>
  <si>
    <t>3000m³</t>
  </si>
  <si>
    <t>Kuro talpykla</t>
  </si>
  <si>
    <t xml:space="preserve">Požeminė dvisienė, horizontali cilindrinė </t>
  </si>
  <si>
    <t>83m³</t>
  </si>
  <si>
    <t>Iešmininkų g. 17A, Vilnius</t>
  </si>
  <si>
    <t>Padalos vertė: 0,0005 g/ml;</t>
  </si>
  <si>
    <t>0,795÷0,855 g/ml;</t>
  </si>
  <si>
    <t>Areometro gyvsidabrinis termometras</t>
  </si>
  <si>
    <t>Padalos vertė: 0,5 ᴼC</t>
  </si>
  <si>
    <t>Mat. ribos: -10 +60 ᴼC</t>
  </si>
  <si>
    <r>
      <t>1,0 kg/m</t>
    </r>
    <r>
      <rPr>
        <vertAlign val="superscript"/>
        <sz val="11"/>
        <color indexed="8"/>
        <rFont val="Calibri"/>
        <family val="2"/>
        <charset val="186"/>
        <scheme val="minor"/>
      </rPr>
      <t>3</t>
    </r>
  </si>
  <si>
    <r>
      <t>795-855 kg/m</t>
    </r>
    <r>
      <rPr>
        <vertAlign val="superscript"/>
        <sz val="11"/>
        <color indexed="8"/>
        <rFont val="Calibri"/>
        <family val="2"/>
        <charset val="186"/>
        <scheme val="minor"/>
      </rPr>
      <t>3</t>
    </r>
  </si>
  <si>
    <r>
      <rPr>
        <sz val="11"/>
        <color indexed="8"/>
        <rFont val="Calibri"/>
        <family val="2"/>
        <charset val="186"/>
        <scheme val="minor"/>
      </rPr>
      <t>±0,1˚C</t>
    </r>
  </si>
  <si>
    <r>
      <t>1000 m</t>
    </r>
    <r>
      <rPr>
        <vertAlign val="superscript"/>
        <sz val="11"/>
        <color indexed="8"/>
        <rFont val="Calibri"/>
        <family val="2"/>
        <charset val="186"/>
        <scheme val="minor"/>
      </rPr>
      <t>3</t>
    </r>
  </si>
  <si>
    <r>
      <t xml:space="preserve">PVM </t>
    </r>
    <r>
      <rPr>
        <i/>
        <sz val="11"/>
        <color theme="1"/>
        <rFont val="Calibri"/>
        <family val="2"/>
        <charset val="186"/>
        <scheme val="minor"/>
      </rPr>
      <t>(pildoma, jei taikoma)</t>
    </r>
  </si>
  <si>
    <r>
      <t>700 m</t>
    </r>
    <r>
      <rPr>
        <vertAlign val="superscript"/>
        <sz val="11"/>
        <color indexed="8"/>
        <rFont val="Calibri"/>
        <family val="2"/>
        <charset val="186"/>
        <scheme val="minor"/>
      </rPr>
      <t>3</t>
    </r>
  </si>
  <si>
    <r>
      <t>1600 m</t>
    </r>
    <r>
      <rPr>
        <vertAlign val="superscript"/>
        <sz val="11"/>
        <color indexed="8"/>
        <rFont val="Calibri"/>
        <family val="2"/>
        <charset val="186"/>
        <scheme val="minor"/>
      </rPr>
      <t>3</t>
    </r>
  </si>
  <si>
    <r>
      <t>100 m</t>
    </r>
    <r>
      <rPr>
        <vertAlign val="superscript"/>
        <sz val="11"/>
        <color indexed="8"/>
        <rFont val="Calibri"/>
        <family val="2"/>
        <charset val="186"/>
        <scheme val="minor"/>
      </rPr>
      <t>3</t>
    </r>
  </si>
  <si>
    <r>
      <t>70 m</t>
    </r>
    <r>
      <rPr>
        <vertAlign val="superscript"/>
        <sz val="11"/>
        <color indexed="8"/>
        <rFont val="Calibri"/>
        <family val="2"/>
        <charset val="186"/>
        <scheme val="minor"/>
      </rPr>
      <t>3</t>
    </r>
  </si>
  <si>
    <r>
      <t>0-0,6 MPa/0-120</t>
    </r>
    <r>
      <rPr>
        <vertAlign val="superscript"/>
        <sz val="11"/>
        <color indexed="8"/>
        <rFont val="Calibri"/>
        <family val="2"/>
        <charset val="186"/>
        <scheme val="minor"/>
      </rPr>
      <t>0</t>
    </r>
    <r>
      <rPr>
        <sz val="11"/>
        <color indexed="8"/>
        <rFont val="Calibri"/>
        <family val="2"/>
        <charset val="186"/>
        <scheme val="minor"/>
      </rPr>
      <t>C</t>
    </r>
  </si>
  <si>
    <r>
      <t>temp.-30+50</t>
    </r>
    <r>
      <rPr>
        <vertAlign val="superscript"/>
        <sz val="11"/>
        <color theme="1"/>
        <rFont val="Calibri"/>
        <family val="2"/>
        <charset val="186"/>
        <scheme val="minor"/>
      </rPr>
      <t>o</t>
    </r>
    <r>
      <rPr>
        <sz val="11"/>
        <color theme="1"/>
        <rFont val="Calibri"/>
        <family val="2"/>
        <charset val="186"/>
        <scheme val="minor"/>
      </rPr>
      <t>C</t>
    </r>
  </si>
  <si>
    <r>
      <t>100 m</t>
    </r>
    <r>
      <rPr>
        <vertAlign val="superscript"/>
        <sz val="11"/>
        <rFont val="Calibri"/>
        <family val="2"/>
        <charset val="186"/>
        <scheme val="minor"/>
      </rPr>
      <t>3</t>
    </r>
  </si>
  <si>
    <r>
      <t>2000 m</t>
    </r>
    <r>
      <rPr>
        <vertAlign val="superscript"/>
        <sz val="11"/>
        <color indexed="8"/>
        <rFont val="Calibri"/>
        <family val="2"/>
        <charset val="186"/>
        <scheme val="minor"/>
      </rPr>
      <t>3</t>
    </r>
  </si>
  <si>
    <r>
      <t>120 m</t>
    </r>
    <r>
      <rPr>
        <vertAlign val="superscript"/>
        <sz val="11"/>
        <color indexed="8"/>
        <rFont val="Calibri"/>
        <family val="2"/>
        <charset val="186"/>
        <scheme val="minor"/>
      </rPr>
      <t>3</t>
    </r>
  </si>
  <si>
    <r>
      <t>40 m</t>
    </r>
    <r>
      <rPr>
        <vertAlign val="superscript"/>
        <sz val="11"/>
        <color indexed="8"/>
        <rFont val="Calibri"/>
        <family val="2"/>
        <charset val="186"/>
        <scheme val="minor"/>
      </rPr>
      <t>3</t>
    </r>
  </si>
  <si>
    <r>
      <t>20 m</t>
    </r>
    <r>
      <rPr>
        <vertAlign val="superscript"/>
        <sz val="11"/>
        <color indexed="8"/>
        <rFont val="Calibri"/>
        <family val="2"/>
        <charset val="186"/>
        <scheme val="minor"/>
      </rPr>
      <t>3</t>
    </r>
  </si>
  <si>
    <t>90-3500 mm.</t>
  </si>
  <si>
    <t>RCS-1435</t>
  </si>
  <si>
    <t>1425-1500 mm</t>
  </si>
  <si>
    <t>Rezervuaras R1 KTD-80-80</t>
  </si>
  <si>
    <t>81m³</t>
  </si>
  <si>
    <t>A. Juozapavičiaus pr. 118F, Kaunas</t>
  </si>
  <si>
    <t>A. Juozapavičiaus pr. 114H, Kaunas</t>
  </si>
  <si>
    <t xml:space="preserve">Manometras 0-16 </t>
  </si>
  <si>
    <t>Tikslumo klasė: 2,5</t>
  </si>
  <si>
    <t>Manometras 0-10</t>
  </si>
  <si>
    <t>Manometras 0-6</t>
  </si>
  <si>
    <t>Vakuumetras</t>
  </si>
  <si>
    <t>-1,0 ÷ +1,5</t>
  </si>
  <si>
    <t>Manometras 0-25</t>
  </si>
  <si>
    <t>Naftos produktų matavimo sistema  LEI.T69.4</t>
  </si>
  <si>
    <t>Naftos produktų matavimo sistema LEI.T62.4</t>
  </si>
  <si>
    <t>Naftos produktų matavimo sistema LEI.T70.4</t>
  </si>
  <si>
    <t>Naftos produktų matavimo sistema LEI.T66.4</t>
  </si>
  <si>
    <t>Naftos produktų matavimo sistema 700-20SP2BX</t>
  </si>
  <si>
    <t>50-380 l/min.</t>
  </si>
  <si>
    <t xml:space="preserve">Švitrigailos g. 39A, Vilnius
</t>
  </si>
  <si>
    <t>Naftos produktų matavimo sistema  LEI.T73.4, LEI.T72.4</t>
  </si>
  <si>
    <t>Naftos produktų matavimo sistema  LEI.T74.4, LEI.T75.4</t>
  </si>
  <si>
    <t>Naftos produktų matavimo sistema  LEI.T65.4, LEI.T65.4</t>
  </si>
  <si>
    <t>Dviejų pistoletų 40+130 l/min., su viena matavimo sistema</t>
  </si>
  <si>
    <t>32-130 l/min.</t>
  </si>
  <si>
    <r>
      <t xml:space="preserve">PVM </t>
    </r>
    <r>
      <rPr>
        <i/>
        <sz val="11"/>
        <color theme="1"/>
        <rFont val="Calibri"/>
        <family val="2"/>
        <scheme val="minor"/>
      </rPr>
      <t>(pildoma, jei taikoma)</t>
    </r>
  </si>
  <si>
    <t>Naftos produktų matavimo sistema LEI.T76.4</t>
  </si>
  <si>
    <t>Naftos produktų matavimo sistema LEI.T77.4</t>
  </si>
  <si>
    <t>Naftos produktų matavimo sistema LMS-80-ML-ST160-AVD-16-0,5 LEI.T.132.4</t>
  </si>
  <si>
    <t>Horizontali matavimo sistema DN80, KMĮ-3H</t>
  </si>
  <si>
    <t>Naftos produktų matavimo sistema LMS-50-ML-ST40-AVD-16-0,5 LEI.T.131.4</t>
  </si>
  <si>
    <t>Objektas</t>
  </si>
  <si>
    <t>1 pirkimo objekto dalis (toliau - p.o.d.) Vilniaus regionas</t>
  </si>
  <si>
    <t>2 p.o.d.  Kauno regionas</t>
  </si>
  <si>
    <t>3 p.o.d.  Šiaulių regionas</t>
  </si>
  <si>
    <t>4 p.o.d.  Klaipėdos regionas</t>
  </si>
  <si>
    <t>Naftos produktų matavimo sistemos Vilniaus regione</t>
  </si>
  <si>
    <t>Naftos produktų matavimo sistemos Kauno regione</t>
  </si>
  <si>
    <t>Naftos produktų matavimo sistemos  Šiaulių regione</t>
  </si>
  <si>
    <t>Naftos produktų matavimo sistemos Klaipėdos regione</t>
  </si>
  <si>
    <t xml:space="preserve">Pasiūlymo formos priedas Nr.1 Pozicijų ir kiekių lentelė I p.o.d. </t>
  </si>
  <si>
    <t>Pasiūlymo formos priedas Nr.1 Pozicijų ir kiekių lentelė II p.o.d.</t>
  </si>
  <si>
    <t>Pasiūlymo formos priedas Nr.1 Pozicijų ir kiekių lentelė III p.o.d.</t>
  </si>
  <si>
    <t>Pasiūlymo formos priedas Nr.1 Pozicijų ir kiekių lentelė IV p.o.d.</t>
  </si>
  <si>
    <t>Pasiūlymo formos priedas Nr.1 Pozicijų ir kiekių lentelė V p.o.d. (Visi regionai)
Naftos produktų matavimo sistemos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</si>
</sst>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b/>
      <sz val="11"/>
      <color theme="1"/>
      <name val="Arial"/>
      <family val="2"/>
      <charset val="186"/>
    </font>
    <font>
      <sz val="11"/>
      <color theme="1"/>
      <name val="Calibri"/>
      <family val="2"/>
      <scheme val="minor"/>
    </font>
    <font>
      <sz val="11"/>
      <color rgb="FF9C0006"/>
      <name val="Calibri"/>
      <family val="2"/>
      <charset val="186"/>
      <scheme val="minor"/>
    </font>
    <font>
      <b/>
      <sz val="11"/>
      <color theme="1"/>
      <name val="Calibri"/>
      <family val="2"/>
      <scheme val="minor"/>
    </font>
    <font>
      <sz val="11"/>
      <name val="Calibri"/>
      <family val="2"/>
      <scheme val="minor"/>
    </font>
    <font>
      <sz val="11"/>
      <color rgb="FF000000"/>
      <name val="Calibri"/>
      <family val="2"/>
      <scheme val="minor"/>
    </font>
    <font>
      <vertAlign val="subscript"/>
      <sz val="11"/>
      <name val="Calibri"/>
      <family val="2"/>
      <charset val="186"/>
      <scheme val="minor"/>
    </font>
    <font>
      <sz val="11"/>
      <name val="Calibri"/>
      <family val="2"/>
      <charset val="186"/>
      <scheme val="minor"/>
    </font>
    <font>
      <b/>
      <sz val="11"/>
      <color theme="1"/>
      <name val="Calibri"/>
      <family val="2"/>
      <charset val="186"/>
      <scheme val="minor"/>
    </font>
    <font>
      <b/>
      <sz val="11"/>
      <color rgb="FF000000"/>
      <name val="Calibri"/>
      <family val="2"/>
      <charset val="186"/>
      <scheme val="minor"/>
    </font>
    <font>
      <vertAlign val="superscript"/>
      <sz val="11"/>
      <color indexed="8"/>
      <name val="Calibri"/>
      <family val="2"/>
      <charset val="186"/>
      <scheme val="minor"/>
    </font>
    <font>
      <b/>
      <sz val="11"/>
      <name val="Calibri"/>
      <family val="2"/>
      <charset val="186"/>
      <scheme val="minor"/>
    </font>
    <font>
      <sz val="11"/>
      <color indexed="8"/>
      <name val="Calibri"/>
      <family val="2"/>
      <charset val="186"/>
      <scheme val="minor"/>
    </font>
    <font>
      <sz val="11"/>
      <color rgb="FF000000"/>
      <name val="Calibri"/>
      <family val="2"/>
      <charset val="186"/>
      <scheme val="minor"/>
    </font>
    <font>
      <i/>
      <sz val="11"/>
      <color theme="1"/>
      <name val="Calibri"/>
      <family val="2"/>
      <charset val="186"/>
      <scheme val="minor"/>
    </font>
    <font>
      <vertAlign val="superscript"/>
      <sz val="11"/>
      <color theme="1"/>
      <name val="Calibri"/>
      <family val="2"/>
      <charset val="186"/>
      <scheme val="minor"/>
    </font>
    <font>
      <vertAlign val="superscript"/>
      <sz val="11"/>
      <name val="Calibri"/>
      <family val="2"/>
      <charset val="186"/>
      <scheme val="minor"/>
    </font>
    <font>
      <b/>
      <sz val="11"/>
      <name val="Calibri"/>
      <family val="2"/>
      <scheme val="minor"/>
    </font>
    <font>
      <i/>
      <sz val="11"/>
      <color theme="1"/>
      <name val="Calibri"/>
      <family val="2"/>
      <scheme val="minor"/>
    </font>
  </fonts>
  <fills count="9">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
      <patternFill patternType="solid">
        <fgColor rgb="FFFFC7CE"/>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s>
  <cellStyleXfs count="3">
    <xf numFmtId="0" fontId="0" fillId="0" borderId="0"/>
    <xf numFmtId="0" fontId="8" fillId="0" borderId="0" applyNumberFormat="0" applyFont="0" applyBorder="0" applyProtection="0"/>
    <xf numFmtId="0" fontId="12" fillId="4" borderId="0" applyNumberFormat="0" applyBorder="0" applyAlignment="0" applyProtection="0"/>
  </cellStyleXfs>
  <cellXfs count="124">
    <xf numFmtId="0" fontId="0" fillId="0" borderId="0" xfId="0"/>
    <xf numFmtId="0" fontId="7" fillId="0" borderId="0" xfId="0" applyFont="1"/>
    <xf numFmtId="0" fontId="6" fillId="0" borderId="0" xfId="0" applyFont="1" applyAlignment="1">
      <alignment vertical="center"/>
    </xf>
    <xf numFmtId="0" fontId="6" fillId="0" borderId="1" xfId="0" applyFont="1" applyBorder="1" applyAlignment="1">
      <alignment horizontal="center" vertical="center" wrapText="1"/>
    </xf>
    <xf numFmtId="0" fontId="6" fillId="0" borderId="0" xfId="0" applyFont="1" applyAlignment="1">
      <alignment horizontal="center" wrapText="1"/>
    </xf>
    <xf numFmtId="0" fontId="4"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left" vertical="center" wrapText="1"/>
    </xf>
    <xf numFmtId="0" fontId="4" fillId="2" borderId="4" xfId="0" applyFont="1" applyFill="1" applyBorder="1" applyAlignment="1">
      <alignment horizontal="center" vertical="center" wrapText="1"/>
    </xf>
    <xf numFmtId="0" fontId="11" fillId="5" borderId="1" xfId="0" applyFont="1" applyFill="1" applyBorder="1" applyAlignment="1">
      <alignment horizontal="left" vertical="center" wrapText="1"/>
    </xf>
    <xf numFmtId="0" fontId="11" fillId="5" borderId="1" xfId="0" applyFont="1" applyFill="1" applyBorder="1" applyAlignment="1">
      <alignment horizontal="center" vertical="center" wrapText="1"/>
    </xf>
    <xf numFmtId="0" fontId="17"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1" fillId="0" borderId="2" xfId="0" applyFont="1" applyBorder="1" applyAlignment="1">
      <alignment horizontal="center" vertical="center" wrapText="1"/>
    </xf>
    <xf numFmtId="49" fontId="2" fillId="0" borderId="1" xfId="0" quotePrefix="1" applyNumberFormat="1" applyFont="1" applyBorder="1" applyAlignment="1">
      <alignment horizontal="center" vertical="center" wrapText="1"/>
    </xf>
    <xf numFmtId="0" fontId="19" fillId="2" borderId="4" xfId="0" applyFont="1" applyFill="1" applyBorder="1" applyAlignment="1">
      <alignment horizontal="center" vertical="center" wrapText="1"/>
    </xf>
    <xf numFmtId="0" fontId="2" fillId="0" borderId="0" xfId="0" applyFont="1"/>
    <xf numFmtId="0" fontId="17" fillId="0" borderId="1" xfId="2" applyFont="1" applyFill="1" applyBorder="1" applyAlignment="1">
      <alignment horizontal="left" vertical="center" wrapText="1"/>
    </xf>
    <xf numFmtId="0" fontId="17" fillId="0" borderId="1" xfId="2" applyFont="1" applyFill="1" applyBorder="1" applyAlignment="1">
      <alignment horizontal="center" vertical="center" wrapText="1"/>
    </xf>
    <xf numFmtId="49" fontId="2" fillId="0" borderId="1" xfId="0" applyNumberFormat="1" applyFont="1" applyBorder="1" applyAlignment="1">
      <alignment horizontal="center" vertical="center" wrapText="1"/>
    </xf>
    <xf numFmtId="0" fontId="18" fillId="0" borderId="1" xfId="0" applyFont="1" applyBorder="1" applyAlignment="1">
      <alignment horizontal="center" vertical="center"/>
    </xf>
    <xf numFmtId="0" fontId="23" fillId="0" borderId="6" xfId="0" applyFont="1" applyBorder="1"/>
    <xf numFmtId="0" fontId="23" fillId="0" borderId="1" xfId="0" applyFont="1" applyBorder="1"/>
    <xf numFmtId="0" fontId="18" fillId="0" borderId="1" xfId="0" applyFont="1" applyBorder="1" applyAlignment="1">
      <alignment horizontal="center" vertical="center" wrapText="1"/>
    </xf>
    <xf numFmtId="0" fontId="18" fillId="0" borderId="1" xfId="0" applyFont="1" applyBorder="1" applyAlignment="1">
      <alignment horizontal="right"/>
    </xf>
    <xf numFmtId="0" fontId="18" fillId="2" borderId="4" xfId="0" applyFont="1" applyFill="1" applyBorder="1" applyAlignment="1">
      <alignment horizontal="center" vertical="center" wrapText="1"/>
    </xf>
    <xf numFmtId="0" fontId="2" fillId="0" borderId="0" xfId="0" applyFont="1" applyAlignment="1">
      <alignment horizontal="center" vertical="center"/>
    </xf>
    <xf numFmtId="0" fontId="18" fillId="2" borderId="5" xfId="0" applyFont="1" applyFill="1" applyBorder="1" applyAlignment="1">
      <alignment horizontal="center" vertical="center" wrapText="1"/>
    </xf>
    <xf numFmtId="0" fontId="17" fillId="6" borderId="10" xfId="0" applyFont="1" applyFill="1" applyBorder="1" applyAlignment="1">
      <alignment horizontal="left" vertical="center" wrapText="1"/>
    </xf>
    <xf numFmtId="0" fontId="17" fillId="0" borderId="1" xfId="0" applyFont="1" applyBorder="1" applyAlignment="1">
      <alignment horizontal="left" vertical="center" wrapText="1"/>
    </xf>
    <xf numFmtId="0" fontId="18" fillId="2" borderId="4" xfId="0" applyFont="1" applyFill="1" applyBorder="1" applyAlignment="1">
      <alignment vertical="center" wrapText="1"/>
    </xf>
    <xf numFmtId="0" fontId="18" fillId="2" borderId="5" xfId="0" applyFont="1" applyFill="1" applyBorder="1" applyAlignment="1">
      <alignment vertical="center" wrapText="1"/>
    </xf>
    <xf numFmtId="10" fontId="2" fillId="0" borderId="1" xfId="0" applyNumberFormat="1" applyFont="1" applyBorder="1" applyAlignment="1">
      <alignment horizontal="center" vertical="center" wrapText="1"/>
    </xf>
    <xf numFmtId="0" fontId="21" fillId="0" borderId="1" xfId="0" applyFont="1" applyBorder="1" applyAlignment="1">
      <alignment horizontal="center" vertical="center" wrapText="1"/>
    </xf>
    <xf numFmtId="0" fontId="2" fillId="2" borderId="5" xfId="0" applyFont="1" applyFill="1" applyBorder="1"/>
    <xf numFmtId="0" fontId="17" fillId="5" borderId="1" xfId="0" applyFont="1" applyFill="1" applyBorder="1" applyAlignment="1">
      <alignment horizontal="left" vertical="center" wrapText="1"/>
    </xf>
    <xf numFmtId="0" fontId="2" fillId="2" borderId="4" xfId="0" applyFont="1" applyFill="1" applyBorder="1" applyAlignment="1">
      <alignment horizontal="center" vertical="center"/>
    </xf>
    <xf numFmtId="0" fontId="18" fillId="2" borderId="6" xfId="0" applyFont="1" applyFill="1" applyBorder="1" applyAlignment="1">
      <alignment vertical="center" wrapText="1"/>
    </xf>
    <xf numFmtId="0" fontId="18" fillId="2" borderId="6" xfId="0" applyFont="1" applyFill="1" applyBorder="1" applyAlignment="1">
      <alignment horizontal="center" vertical="center" wrapText="1"/>
    </xf>
    <xf numFmtId="0" fontId="2" fillId="0" borderId="1" xfId="0" applyFont="1" applyBorder="1" applyAlignment="1">
      <alignment horizontal="center" vertical="center"/>
    </xf>
    <xf numFmtId="0" fontId="21" fillId="2" borderId="1" xfId="0" applyFont="1" applyFill="1" applyBorder="1" applyAlignment="1">
      <alignment horizontal="center" vertical="center" wrapText="1"/>
    </xf>
    <xf numFmtId="0" fontId="21" fillId="2" borderId="4" xfId="0" applyFont="1" applyFill="1" applyBorder="1" applyAlignment="1">
      <alignment vertical="center" wrapText="1"/>
    </xf>
    <xf numFmtId="0" fontId="21" fillId="2" borderId="5" xfId="0" applyFont="1" applyFill="1" applyBorder="1" applyAlignment="1">
      <alignment vertical="center" wrapText="1"/>
    </xf>
    <xf numFmtId="0" fontId="23" fillId="0" borderId="1" xfId="0" applyFont="1" applyBorder="1" applyAlignment="1">
      <alignment horizontal="left" vertical="center" wrapText="1"/>
    </xf>
    <xf numFmtId="0" fontId="17" fillId="0" borderId="10" xfId="0" applyFont="1" applyBorder="1" applyAlignment="1">
      <alignment horizontal="left" vertical="center" wrapText="1"/>
    </xf>
    <xf numFmtId="0" fontId="21" fillId="2" borderId="6" xfId="0" applyFont="1" applyFill="1" applyBorder="1" applyAlignment="1">
      <alignment vertical="center" wrapText="1"/>
    </xf>
    <xf numFmtId="0" fontId="21" fillId="2" borderId="1" xfId="0" applyFont="1" applyFill="1" applyBorder="1" applyAlignment="1">
      <alignment vertical="center" wrapText="1"/>
    </xf>
    <xf numFmtId="49" fontId="14" fillId="0" borderId="1" xfId="0" applyNumberFormat="1" applyFont="1" applyBorder="1" applyAlignment="1">
      <alignment horizontal="center" vertical="center" wrapText="1"/>
    </xf>
    <xf numFmtId="0" fontId="23" fillId="2" borderId="4"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3" fillId="2" borderId="6" xfId="0" applyFont="1" applyFill="1" applyBorder="1" applyAlignment="1">
      <alignment horizontal="center" vertical="center" wrapText="1"/>
    </xf>
    <xf numFmtId="0" fontId="23" fillId="0" borderId="1" xfId="0" applyFont="1" applyBorder="1" applyAlignment="1">
      <alignment horizontal="center" vertical="center" wrapText="1"/>
    </xf>
    <xf numFmtId="0" fontId="0" fillId="0" borderId="1" xfId="0" applyBorder="1" applyAlignment="1">
      <alignment horizontal="center" vertical="center"/>
    </xf>
    <xf numFmtId="0" fontId="0" fillId="5" borderId="1" xfId="0" applyFill="1" applyBorder="1" applyAlignment="1">
      <alignment horizontal="left" vertical="center" wrapText="1"/>
    </xf>
    <xf numFmtId="0" fontId="0" fillId="5" borderId="1" xfId="0" applyFill="1" applyBorder="1" applyAlignment="1">
      <alignment horizontal="center" vertical="center" wrapText="1"/>
    </xf>
    <xf numFmtId="0" fontId="27" fillId="2" borderId="1" xfId="0" applyFont="1" applyFill="1" applyBorder="1" applyAlignment="1">
      <alignment horizontal="center" vertical="center" wrapText="1"/>
    </xf>
    <xf numFmtId="0" fontId="27" fillId="0" borderId="1"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0" xfId="0" applyAlignment="1">
      <alignment horizontal="center" vertical="center"/>
    </xf>
    <xf numFmtId="0" fontId="13"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27" fillId="0" borderId="2" xfId="0" applyFont="1" applyBorder="1" applyAlignment="1">
      <alignment horizontal="center" vertical="center" wrapText="1"/>
    </xf>
    <xf numFmtId="0" fontId="13" fillId="2" borderId="4"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10" fontId="0" fillId="5" borderId="1" xfId="0" applyNumberFormat="1" applyFill="1" applyBorder="1" applyAlignment="1">
      <alignment horizontal="center" vertical="center" wrapText="1"/>
    </xf>
    <xf numFmtId="0" fontId="27" fillId="2" borderId="4" xfId="0" applyFont="1" applyFill="1" applyBorder="1" applyAlignment="1">
      <alignment vertical="center" wrapText="1"/>
    </xf>
    <xf numFmtId="0" fontId="27" fillId="2" borderId="5" xfId="0" applyFont="1" applyFill="1" applyBorder="1" applyAlignment="1">
      <alignment vertical="center" wrapText="1"/>
    </xf>
    <xf numFmtId="0" fontId="27" fillId="2" borderId="6" xfId="0" applyFont="1" applyFill="1" applyBorder="1" applyAlignment="1">
      <alignment vertical="center" wrapText="1"/>
    </xf>
    <xf numFmtId="0" fontId="13" fillId="0" borderId="1" xfId="0" applyFont="1" applyBorder="1" applyAlignment="1">
      <alignment horizontal="center" vertical="center"/>
    </xf>
    <xf numFmtId="0" fontId="15" fillId="0" borderId="6" xfId="0" applyFont="1" applyBorder="1"/>
    <xf numFmtId="0" fontId="15" fillId="0" borderId="1" xfId="0" applyFont="1" applyBorder="1"/>
    <xf numFmtId="0" fontId="13" fillId="0" borderId="1" xfId="0" applyFont="1" applyBorder="1" applyAlignment="1">
      <alignment horizontal="right"/>
    </xf>
    <xf numFmtId="0" fontId="17" fillId="0" borderId="4" xfId="0" applyFont="1" applyBorder="1" applyAlignment="1">
      <alignment horizontal="center" vertical="center" wrapText="1"/>
    </xf>
    <xf numFmtId="0" fontId="17" fillId="0" borderId="6" xfId="0" applyFont="1" applyBorder="1" applyAlignment="1">
      <alignment horizontal="center" vertical="center" wrapText="1"/>
    </xf>
    <xf numFmtId="0" fontId="9" fillId="0" borderId="0" xfId="0" applyFont="1" applyAlignment="1">
      <alignment horizontal="left" vertical="top" wrapText="1"/>
    </xf>
    <xf numFmtId="0" fontId="18" fillId="0" borderId="1" xfId="0" applyFont="1" applyBorder="1" applyAlignment="1">
      <alignment horizontal="left" vertical="center"/>
    </xf>
    <xf numFmtId="0" fontId="2" fillId="0" borderId="1" xfId="0" applyFont="1" applyBorder="1" applyAlignment="1">
      <alignment horizontal="left" vertical="center"/>
    </xf>
    <xf numFmtId="0" fontId="6" fillId="8" borderId="2" xfId="0" applyFont="1" applyFill="1" applyBorder="1" applyAlignment="1">
      <alignment horizontal="center" vertical="center" wrapText="1"/>
    </xf>
    <xf numFmtId="0" fontId="6" fillId="8" borderId="3" xfId="0" applyFont="1" applyFill="1" applyBorder="1" applyAlignment="1">
      <alignment horizontal="center" vertical="center" wrapText="1"/>
    </xf>
    <xf numFmtId="0" fontId="6" fillId="8" borderId="11" xfId="0" applyFont="1" applyFill="1" applyBorder="1" applyAlignment="1">
      <alignment horizontal="center" vertical="center" wrapText="1"/>
    </xf>
    <xf numFmtId="0" fontId="6" fillId="0" borderId="0" xfId="0" applyFont="1" applyAlignment="1">
      <alignment horizontal="left" vertical="center"/>
    </xf>
    <xf numFmtId="0" fontId="18"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xf>
    <xf numFmtId="0" fontId="18" fillId="7" borderId="2" xfId="0" applyFont="1" applyFill="1" applyBorder="1" applyAlignment="1">
      <alignment horizontal="center" vertical="center" wrapText="1"/>
    </xf>
    <xf numFmtId="0" fontId="18" fillId="7" borderId="3" xfId="0" applyFont="1" applyFill="1" applyBorder="1" applyAlignment="1">
      <alignment horizontal="center" vertical="center" wrapText="1"/>
    </xf>
    <xf numFmtId="0" fontId="18" fillId="7" borderId="7" xfId="0" applyFont="1" applyFill="1" applyBorder="1" applyAlignment="1">
      <alignment horizontal="center" vertical="center" wrapText="1"/>
    </xf>
    <xf numFmtId="0" fontId="17" fillId="0" borderId="5" xfId="0" applyFont="1" applyBorder="1" applyAlignment="1">
      <alignment horizontal="center" vertical="center" wrapText="1"/>
    </xf>
    <xf numFmtId="0" fontId="18" fillId="7" borderId="9" xfId="0" applyFont="1" applyFill="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18" fillId="7" borderId="8"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3"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7" xfId="0" applyFont="1" applyFill="1" applyBorder="1" applyAlignment="1">
      <alignment horizontal="center" vertical="center" wrapText="1"/>
    </xf>
    <xf numFmtId="0" fontId="10" fillId="0" borderId="0" xfId="0" applyFont="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 xfId="0" applyBorder="1" applyAlignment="1">
      <alignment horizontal="center"/>
    </xf>
    <xf numFmtId="0" fontId="13" fillId="0" borderId="1" xfId="0" applyFont="1" applyBorder="1" applyAlignment="1">
      <alignment horizontal="left" vertical="center"/>
    </xf>
    <xf numFmtId="0" fontId="0" fillId="0" borderId="1" xfId="0" applyBorder="1" applyAlignment="1">
      <alignment horizontal="left" vertical="center"/>
    </xf>
    <xf numFmtId="0" fontId="13" fillId="0" borderId="1" xfId="0" applyFont="1" applyBorder="1" applyAlignment="1">
      <alignment horizontal="left" vertical="center" wrapText="1"/>
    </xf>
    <xf numFmtId="0" fontId="0" fillId="0" borderId="1" xfId="0" applyBorder="1" applyAlignment="1">
      <alignment horizontal="left" vertical="center" wrapText="1"/>
    </xf>
    <xf numFmtId="0" fontId="13" fillId="7" borderId="1" xfId="0" applyFont="1" applyFill="1" applyBorder="1" applyAlignment="1">
      <alignment horizontal="center" vertical="center" wrapText="1"/>
    </xf>
    <xf numFmtId="0" fontId="13" fillId="7" borderId="4" xfId="0" applyFont="1" applyFill="1" applyBorder="1" applyAlignment="1">
      <alignment horizontal="center" vertical="center" wrapText="1"/>
    </xf>
    <xf numFmtId="0" fontId="13" fillId="7" borderId="5"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6" xfId="0" applyBorder="1" applyAlignment="1">
      <alignment horizontal="center" vertical="center" wrapText="1"/>
    </xf>
  </cellXfs>
  <cellStyles count="3">
    <cellStyle name="Blogas" xfId="2" builtinId="27"/>
    <cellStyle name="Įprastas" xfId="0" builtinId="0"/>
    <cellStyle name="Įprastas 2" xfId="1" xr:uid="{F61F4D1E-BF3F-4711-A5FC-97A77AFA8DE2}"/>
  </cellStyles>
  <dxfs count="5">
    <dxf>
      <font>
        <color theme="4"/>
      </font>
    </dxf>
    <dxf>
      <font>
        <color theme="4"/>
      </font>
    </dxf>
    <dxf>
      <font>
        <color theme="4"/>
      </font>
    </dxf>
    <dxf>
      <font>
        <color theme="4"/>
      </font>
    </dxf>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K37"/>
  <sheetViews>
    <sheetView zoomScale="69" zoomScaleNormal="69" workbookViewId="0">
      <pane ySplit="4" topLeftCell="A5" activePane="bottomLeft" state="frozen"/>
      <selection pane="bottomLeft" sqref="A1:C1"/>
    </sheetView>
  </sheetViews>
  <sheetFormatPr defaultRowHeight="15" x14ac:dyDescent="0.25"/>
  <cols>
    <col min="1" max="1" width="6" customWidth="1"/>
    <col min="2" max="2" width="56" customWidth="1"/>
    <col min="3" max="3" width="19.7109375" customWidth="1"/>
    <col min="4" max="4" width="28.28515625" customWidth="1"/>
    <col min="5" max="5" width="28.42578125" customWidth="1"/>
    <col min="6" max="6" width="36.42578125" customWidth="1"/>
    <col min="7" max="7" width="18.5703125" customWidth="1"/>
    <col min="8" max="8" width="10.7109375" customWidth="1"/>
    <col min="9" max="10" width="14.5703125" customWidth="1"/>
    <col min="11" max="11" width="18.5703125" customWidth="1"/>
  </cols>
  <sheetData>
    <row r="1" spans="1:11" ht="24.4" customHeight="1" x14ac:dyDescent="0.25">
      <c r="A1" s="91" t="s">
        <v>289</v>
      </c>
      <c r="B1" s="91"/>
      <c r="C1" s="91"/>
      <c r="D1" s="1"/>
      <c r="E1" s="1"/>
      <c r="F1" s="1"/>
      <c r="G1" s="1"/>
      <c r="H1" s="1"/>
    </row>
    <row r="2" spans="1:11" x14ac:dyDescent="0.25">
      <c r="A2" s="2"/>
      <c r="B2" s="1"/>
      <c r="C2" s="1"/>
      <c r="D2" s="1"/>
      <c r="E2" s="1"/>
      <c r="F2" s="1"/>
      <c r="G2" s="1"/>
      <c r="H2" s="1"/>
    </row>
    <row r="3" spans="1:11" x14ac:dyDescent="0.25">
      <c r="A3" s="2"/>
      <c r="B3" s="1"/>
      <c r="C3" s="1"/>
      <c r="D3" s="1"/>
      <c r="E3" s="1"/>
      <c r="F3" s="1"/>
      <c r="G3" s="1"/>
      <c r="H3" s="1"/>
      <c r="I3" s="4" t="s">
        <v>0</v>
      </c>
      <c r="J3" s="4"/>
      <c r="K3" s="5" t="s">
        <v>0</v>
      </c>
    </row>
    <row r="4" spans="1:11" ht="47.65" customHeight="1" x14ac:dyDescent="0.25">
      <c r="A4" s="3" t="s">
        <v>1</v>
      </c>
      <c r="B4" s="6" t="s">
        <v>280</v>
      </c>
      <c r="C4" s="6" t="s">
        <v>15</v>
      </c>
      <c r="D4" s="6" t="s">
        <v>16</v>
      </c>
      <c r="E4" s="6" t="s">
        <v>17</v>
      </c>
      <c r="F4" s="6" t="s">
        <v>13</v>
      </c>
      <c r="G4" s="6" t="s">
        <v>12</v>
      </c>
      <c r="H4" s="7" t="s">
        <v>2</v>
      </c>
      <c r="I4" s="8" t="s">
        <v>3</v>
      </c>
      <c r="J4" s="3" t="s">
        <v>4</v>
      </c>
      <c r="K4" s="15" t="s">
        <v>5</v>
      </c>
    </row>
    <row r="5" spans="1:11" ht="31.15" customHeight="1" x14ac:dyDescent="0.25">
      <c r="A5" s="88" t="s">
        <v>281</v>
      </c>
      <c r="B5" s="89"/>
      <c r="C5" s="89"/>
      <c r="D5" s="89"/>
      <c r="E5" s="89"/>
      <c r="F5" s="89"/>
      <c r="G5" s="89"/>
      <c r="H5" s="89"/>
      <c r="I5" s="89"/>
      <c r="J5" s="89"/>
      <c r="K5" s="90"/>
    </row>
    <row r="6" spans="1:11" s="25" customFormat="1" ht="25.15" customHeight="1" x14ac:dyDescent="0.25">
      <c r="A6" s="95" t="s">
        <v>158</v>
      </c>
      <c r="B6" s="96"/>
      <c r="C6" s="96"/>
      <c r="D6" s="96"/>
      <c r="E6" s="96"/>
      <c r="F6" s="96"/>
      <c r="G6" s="96"/>
      <c r="H6" s="96"/>
      <c r="I6" s="96"/>
      <c r="J6" s="96"/>
      <c r="K6" s="97"/>
    </row>
    <row r="7" spans="1:11" s="25" customFormat="1" ht="19.899999999999999" customHeight="1" x14ac:dyDescent="0.25">
      <c r="A7" s="20">
        <v>1</v>
      </c>
      <c r="B7" s="19" t="s">
        <v>199</v>
      </c>
      <c r="C7" s="20" t="s">
        <v>34</v>
      </c>
      <c r="D7" s="20" t="s">
        <v>232</v>
      </c>
      <c r="E7" s="20" t="s">
        <v>233</v>
      </c>
      <c r="F7" s="83" t="s">
        <v>198</v>
      </c>
      <c r="G7" s="18">
        <v>1</v>
      </c>
      <c r="H7" s="60" t="s">
        <v>50</v>
      </c>
      <c r="I7" s="21"/>
      <c r="J7" s="22">
        <f t="shared" ref="J7:J29" si="0">ROUND(G7*I7,2)</f>
        <v>0</v>
      </c>
      <c r="K7" s="57"/>
    </row>
    <row r="8" spans="1:11" s="25" customFormat="1" ht="18" customHeight="1" x14ac:dyDescent="0.25">
      <c r="A8" s="20">
        <v>2</v>
      </c>
      <c r="B8" s="19" t="s">
        <v>108</v>
      </c>
      <c r="C8" s="20" t="s">
        <v>34</v>
      </c>
      <c r="D8" s="20" t="s">
        <v>200</v>
      </c>
      <c r="E8" s="23" t="s">
        <v>201</v>
      </c>
      <c r="F8" s="84"/>
      <c r="G8" s="18">
        <v>1</v>
      </c>
      <c r="H8" s="60" t="s">
        <v>50</v>
      </c>
      <c r="I8" s="21"/>
      <c r="J8" s="22">
        <f t="shared" si="0"/>
        <v>0</v>
      </c>
      <c r="K8" s="58"/>
    </row>
    <row r="9" spans="1:11" s="25" customFormat="1" ht="18" customHeight="1" x14ac:dyDescent="0.25">
      <c r="A9" s="20">
        <v>3</v>
      </c>
      <c r="B9" s="19" t="s">
        <v>124</v>
      </c>
      <c r="C9" s="20" t="s">
        <v>202</v>
      </c>
      <c r="D9" s="20" t="s">
        <v>103</v>
      </c>
      <c r="E9" s="20" t="s">
        <v>126</v>
      </c>
      <c r="F9" s="83" t="s">
        <v>211</v>
      </c>
      <c r="G9" s="18">
        <v>6</v>
      </c>
      <c r="H9" s="60" t="s">
        <v>50</v>
      </c>
      <c r="I9" s="21"/>
      <c r="J9" s="22">
        <f t="shared" si="0"/>
        <v>0</v>
      </c>
      <c r="K9" s="58"/>
    </row>
    <row r="10" spans="1:11" s="25" customFormat="1" ht="20.45" customHeight="1" x14ac:dyDescent="0.25">
      <c r="A10" s="20">
        <v>4</v>
      </c>
      <c r="B10" s="19" t="s">
        <v>203</v>
      </c>
      <c r="C10" s="20" t="s">
        <v>204</v>
      </c>
      <c r="D10" s="20" t="s">
        <v>103</v>
      </c>
      <c r="E10" s="20" t="s">
        <v>103</v>
      </c>
      <c r="F10" s="98"/>
      <c r="G10" s="18">
        <v>1</v>
      </c>
      <c r="H10" s="60" t="s">
        <v>50</v>
      </c>
      <c r="I10" s="21"/>
      <c r="J10" s="22">
        <f t="shared" si="0"/>
        <v>0</v>
      </c>
      <c r="K10" s="58"/>
    </row>
    <row r="11" spans="1:11" s="25" customFormat="1" ht="18.600000000000001" customHeight="1" x14ac:dyDescent="0.25">
      <c r="A11" s="20">
        <v>5</v>
      </c>
      <c r="B11" s="19" t="s">
        <v>205</v>
      </c>
      <c r="C11" s="20" t="s">
        <v>30</v>
      </c>
      <c r="D11" s="20" t="s">
        <v>206</v>
      </c>
      <c r="E11" s="20" t="s">
        <v>233</v>
      </c>
      <c r="F11" s="98"/>
      <c r="G11" s="18">
        <v>1</v>
      </c>
      <c r="H11" s="60" t="s">
        <v>50</v>
      </c>
      <c r="I11" s="21"/>
      <c r="J11" s="22">
        <f t="shared" si="0"/>
        <v>0</v>
      </c>
      <c r="K11" s="58"/>
    </row>
    <row r="12" spans="1:11" s="25" customFormat="1" ht="19.149999999999999" customHeight="1" x14ac:dyDescent="0.25">
      <c r="A12" s="20">
        <v>6</v>
      </c>
      <c r="B12" s="19" t="s">
        <v>207</v>
      </c>
      <c r="C12" s="20" t="s">
        <v>208</v>
      </c>
      <c r="D12" s="20" t="s">
        <v>234</v>
      </c>
      <c r="E12" s="20" t="s">
        <v>209</v>
      </c>
      <c r="F12" s="98"/>
      <c r="G12" s="18">
        <v>1</v>
      </c>
      <c r="H12" s="60" t="s">
        <v>50</v>
      </c>
      <c r="I12" s="21"/>
      <c r="J12" s="22">
        <f t="shared" si="0"/>
        <v>0</v>
      </c>
      <c r="K12" s="58"/>
    </row>
    <row r="13" spans="1:11" s="25" customFormat="1" ht="21.6" customHeight="1" x14ac:dyDescent="0.25">
      <c r="A13" s="20">
        <v>7</v>
      </c>
      <c r="B13" s="19" t="s">
        <v>210</v>
      </c>
      <c r="C13" s="20" t="s">
        <v>34</v>
      </c>
      <c r="D13" s="20" t="s">
        <v>233</v>
      </c>
      <c r="E13" s="20" t="s">
        <v>103</v>
      </c>
      <c r="F13" s="84"/>
      <c r="G13" s="18">
        <v>1</v>
      </c>
      <c r="H13" s="60" t="s">
        <v>50</v>
      </c>
      <c r="I13" s="21"/>
      <c r="J13" s="22">
        <f t="shared" si="0"/>
        <v>0</v>
      </c>
      <c r="K13" s="59"/>
    </row>
    <row r="14" spans="1:11" s="25" customFormat="1" ht="25.15" customHeight="1" x14ac:dyDescent="0.25">
      <c r="A14" s="95" t="s">
        <v>212</v>
      </c>
      <c r="B14" s="96"/>
      <c r="C14" s="96"/>
      <c r="D14" s="96"/>
      <c r="E14" s="96"/>
      <c r="F14" s="96"/>
      <c r="G14" s="96"/>
      <c r="H14" s="96"/>
      <c r="I14" s="96"/>
      <c r="J14" s="96"/>
      <c r="K14" s="99"/>
    </row>
    <row r="15" spans="1:11" s="25" customFormat="1" ht="19.149999999999999" customHeight="1" x14ac:dyDescent="0.25">
      <c r="A15" s="20">
        <v>8</v>
      </c>
      <c r="B15" s="26" t="s">
        <v>51</v>
      </c>
      <c r="C15" s="27" t="s">
        <v>34</v>
      </c>
      <c r="D15" s="27" t="s">
        <v>213</v>
      </c>
      <c r="E15" s="27" t="s">
        <v>53</v>
      </c>
      <c r="F15" s="83" t="s">
        <v>198</v>
      </c>
      <c r="G15" s="18">
        <v>1</v>
      </c>
      <c r="H15" s="60" t="s">
        <v>50</v>
      </c>
      <c r="I15" s="21"/>
      <c r="J15" s="22">
        <f t="shared" si="0"/>
        <v>0</v>
      </c>
      <c r="K15" s="57"/>
    </row>
    <row r="16" spans="1:11" s="25" customFormat="1" ht="17.45" customHeight="1" x14ac:dyDescent="0.25">
      <c r="A16" s="20">
        <v>9</v>
      </c>
      <c r="B16" s="26" t="s">
        <v>51</v>
      </c>
      <c r="C16" s="27" t="s">
        <v>34</v>
      </c>
      <c r="D16" s="27" t="s">
        <v>213</v>
      </c>
      <c r="E16" s="27" t="s">
        <v>214</v>
      </c>
      <c r="F16" s="84"/>
      <c r="G16" s="18">
        <v>1</v>
      </c>
      <c r="H16" s="60" t="s">
        <v>50</v>
      </c>
      <c r="I16" s="21"/>
      <c r="J16" s="22">
        <f t="shared" si="0"/>
        <v>0</v>
      </c>
      <c r="K16" s="58"/>
    </row>
    <row r="17" spans="1:11" s="25" customFormat="1" ht="17.45" customHeight="1" x14ac:dyDescent="0.25">
      <c r="A17" s="20">
        <v>10</v>
      </c>
      <c r="B17" s="26" t="s">
        <v>51</v>
      </c>
      <c r="C17" s="27" t="s">
        <v>34</v>
      </c>
      <c r="D17" s="27" t="s">
        <v>215</v>
      </c>
      <c r="E17" s="27" t="s">
        <v>115</v>
      </c>
      <c r="F17" s="83" t="s">
        <v>211</v>
      </c>
      <c r="G17" s="18">
        <v>1</v>
      </c>
      <c r="H17" s="60" t="s">
        <v>50</v>
      </c>
      <c r="I17" s="21"/>
      <c r="J17" s="22">
        <f t="shared" si="0"/>
        <v>0</v>
      </c>
      <c r="K17" s="58"/>
    </row>
    <row r="18" spans="1:11" s="25" customFormat="1" ht="16.899999999999999" customHeight="1" x14ac:dyDescent="0.25">
      <c r="A18" s="20">
        <v>11</v>
      </c>
      <c r="B18" s="26" t="s">
        <v>51</v>
      </c>
      <c r="C18" s="27" t="s">
        <v>34</v>
      </c>
      <c r="D18" s="27" t="s">
        <v>215</v>
      </c>
      <c r="E18" s="27" t="s">
        <v>216</v>
      </c>
      <c r="F18" s="98"/>
      <c r="G18" s="18">
        <v>1</v>
      </c>
      <c r="H18" s="60" t="s">
        <v>50</v>
      </c>
      <c r="I18" s="21"/>
      <c r="J18" s="22">
        <f t="shared" si="0"/>
        <v>0</v>
      </c>
      <c r="K18" s="58"/>
    </row>
    <row r="19" spans="1:11" s="25" customFormat="1" ht="17.45" customHeight="1" x14ac:dyDescent="0.25">
      <c r="A19" s="20">
        <v>12</v>
      </c>
      <c r="B19" s="26" t="s">
        <v>54</v>
      </c>
      <c r="C19" s="27" t="s">
        <v>34</v>
      </c>
      <c r="D19" s="27" t="s">
        <v>55</v>
      </c>
      <c r="E19" s="27" t="s">
        <v>56</v>
      </c>
      <c r="F19" s="84"/>
      <c r="G19" s="18">
        <v>1</v>
      </c>
      <c r="H19" s="60" t="s">
        <v>50</v>
      </c>
      <c r="I19" s="21"/>
      <c r="J19" s="22">
        <f t="shared" si="0"/>
        <v>0</v>
      </c>
      <c r="K19" s="58"/>
    </row>
    <row r="20" spans="1:11" s="25" customFormat="1" ht="17.45" customHeight="1" x14ac:dyDescent="0.25">
      <c r="A20" s="20">
        <v>13</v>
      </c>
      <c r="B20" s="19" t="s">
        <v>57</v>
      </c>
      <c r="C20" s="20" t="s">
        <v>58</v>
      </c>
      <c r="D20" s="28" t="s">
        <v>59</v>
      </c>
      <c r="E20" s="20" t="s">
        <v>60</v>
      </c>
      <c r="F20" s="83" t="s">
        <v>226</v>
      </c>
      <c r="G20" s="18">
        <v>1</v>
      </c>
      <c r="H20" s="60" t="s">
        <v>50</v>
      </c>
      <c r="I20" s="21"/>
      <c r="J20" s="22">
        <f t="shared" si="0"/>
        <v>0</v>
      </c>
      <c r="K20" s="58"/>
    </row>
    <row r="21" spans="1:11" s="25" customFormat="1" ht="19.149999999999999" customHeight="1" x14ac:dyDescent="0.25">
      <c r="A21" s="20">
        <v>14</v>
      </c>
      <c r="B21" s="19" t="s">
        <v>63</v>
      </c>
      <c r="C21" s="20">
        <v>7168</v>
      </c>
      <c r="D21" s="20" t="s">
        <v>34</v>
      </c>
      <c r="E21" s="20" t="s">
        <v>34</v>
      </c>
      <c r="F21" s="84"/>
      <c r="G21" s="18">
        <v>1</v>
      </c>
      <c r="H21" s="60" t="s">
        <v>50</v>
      </c>
      <c r="I21" s="21"/>
      <c r="J21" s="22">
        <f t="shared" si="0"/>
        <v>0</v>
      </c>
      <c r="K21" s="59"/>
    </row>
    <row r="22" spans="1:11" s="25" customFormat="1" ht="25.15" customHeight="1" x14ac:dyDescent="0.25">
      <c r="A22" s="95" t="s">
        <v>163</v>
      </c>
      <c r="B22" s="96"/>
      <c r="C22" s="96"/>
      <c r="D22" s="96"/>
      <c r="E22" s="96"/>
      <c r="F22" s="96"/>
      <c r="G22" s="96"/>
      <c r="H22" s="96"/>
      <c r="I22" s="96"/>
      <c r="J22" s="96"/>
      <c r="K22" s="99"/>
    </row>
    <row r="23" spans="1:11" s="25" customFormat="1" ht="19.149999999999999" customHeight="1" x14ac:dyDescent="0.25">
      <c r="A23" s="20">
        <v>15</v>
      </c>
      <c r="B23" s="19" t="s">
        <v>116</v>
      </c>
      <c r="C23" s="20" t="s">
        <v>217</v>
      </c>
      <c r="D23" s="20">
        <v>1</v>
      </c>
      <c r="E23" s="20" t="s">
        <v>79</v>
      </c>
      <c r="F23" s="83" t="s">
        <v>198</v>
      </c>
      <c r="G23" s="18">
        <v>20</v>
      </c>
      <c r="H23" s="60" t="s">
        <v>50</v>
      </c>
      <c r="I23" s="21"/>
      <c r="J23" s="22">
        <f t="shared" si="0"/>
        <v>0</v>
      </c>
      <c r="K23" s="57"/>
    </row>
    <row r="24" spans="1:11" s="25" customFormat="1" ht="17.45" customHeight="1" x14ac:dyDescent="0.25">
      <c r="A24" s="20">
        <v>16</v>
      </c>
      <c r="B24" s="19" t="s">
        <v>116</v>
      </c>
      <c r="C24" s="20" t="s">
        <v>217</v>
      </c>
      <c r="D24" s="20">
        <v>1</v>
      </c>
      <c r="E24" s="20" t="s">
        <v>218</v>
      </c>
      <c r="F24" s="84"/>
      <c r="G24" s="18">
        <v>20</v>
      </c>
      <c r="H24" s="60" t="s">
        <v>50</v>
      </c>
      <c r="I24" s="21"/>
      <c r="J24" s="22">
        <f t="shared" si="0"/>
        <v>0</v>
      </c>
      <c r="K24" s="58"/>
    </row>
    <row r="25" spans="1:11" s="25" customFormat="1" ht="17.45" customHeight="1" x14ac:dyDescent="0.25">
      <c r="A25" s="20">
        <v>17</v>
      </c>
      <c r="B25" s="19" t="s">
        <v>116</v>
      </c>
      <c r="C25" s="20" t="s">
        <v>217</v>
      </c>
      <c r="D25" s="20">
        <v>2.5</v>
      </c>
      <c r="E25" s="20" t="s">
        <v>79</v>
      </c>
      <c r="F25" s="83" t="s">
        <v>211</v>
      </c>
      <c r="G25" s="18">
        <v>20</v>
      </c>
      <c r="H25" s="60" t="s">
        <v>50</v>
      </c>
      <c r="I25" s="21"/>
      <c r="J25" s="22">
        <f t="shared" si="0"/>
        <v>0</v>
      </c>
      <c r="K25" s="58"/>
    </row>
    <row r="26" spans="1:11" s="25" customFormat="1" ht="17.45" customHeight="1" x14ac:dyDescent="0.25">
      <c r="A26" s="20">
        <v>18</v>
      </c>
      <c r="B26" s="19" t="s">
        <v>116</v>
      </c>
      <c r="C26" s="20" t="s">
        <v>217</v>
      </c>
      <c r="D26" s="20">
        <v>2.5</v>
      </c>
      <c r="E26" s="20" t="s">
        <v>218</v>
      </c>
      <c r="F26" s="84"/>
      <c r="G26" s="18">
        <v>20</v>
      </c>
      <c r="H26" s="60" t="s">
        <v>50</v>
      </c>
      <c r="I26" s="21"/>
      <c r="J26" s="22">
        <f t="shared" si="0"/>
        <v>0</v>
      </c>
      <c r="K26" s="59"/>
    </row>
    <row r="27" spans="1:11" s="25" customFormat="1" ht="25.15" customHeight="1" x14ac:dyDescent="0.25">
      <c r="A27" s="95" t="s">
        <v>166</v>
      </c>
      <c r="B27" s="96"/>
      <c r="C27" s="96"/>
      <c r="D27" s="96"/>
      <c r="E27" s="96"/>
      <c r="F27" s="96"/>
      <c r="G27" s="96"/>
      <c r="H27" s="96"/>
      <c r="I27" s="96"/>
      <c r="J27" s="96"/>
      <c r="K27" s="99"/>
    </row>
    <row r="28" spans="1:11" s="25" customFormat="1" ht="21" customHeight="1" x14ac:dyDescent="0.25">
      <c r="A28" s="20">
        <v>19</v>
      </c>
      <c r="B28" s="19" t="s">
        <v>219</v>
      </c>
      <c r="C28" s="20" t="s">
        <v>220</v>
      </c>
      <c r="D28" s="20" t="s">
        <v>34</v>
      </c>
      <c r="E28" s="20" t="s">
        <v>235</v>
      </c>
      <c r="F28" s="83" t="s">
        <v>211</v>
      </c>
      <c r="G28" s="18">
        <v>1</v>
      </c>
      <c r="H28" s="60" t="s">
        <v>50</v>
      </c>
      <c r="I28" s="21"/>
      <c r="J28" s="22">
        <f t="shared" si="0"/>
        <v>0</v>
      </c>
      <c r="K28" s="57"/>
    </row>
    <row r="29" spans="1:11" s="25" customFormat="1" ht="20.45" customHeight="1" x14ac:dyDescent="0.25">
      <c r="A29" s="20">
        <v>20</v>
      </c>
      <c r="B29" s="19" t="s">
        <v>221</v>
      </c>
      <c r="C29" s="20" t="s">
        <v>220</v>
      </c>
      <c r="D29" s="20" t="s">
        <v>34</v>
      </c>
      <c r="E29" s="20" t="s">
        <v>222</v>
      </c>
      <c r="F29" s="84"/>
      <c r="G29" s="18">
        <v>2</v>
      </c>
      <c r="H29" s="60" t="s">
        <v>50</v>
      </c>
      <c r="I29" s="21"/>
      <c r="J29" s="22">
        <f t="shared" si="0"/>
        <v>0</v>
      </c>
      <c r="K29" s="58"/>
    </row>
    <row r="30" spans="1:11" s="25" customFormat="1" ht="45" x14ac:dyDescent="0.25">
      <c r="A30" s="20">
        <v>21</v>
      </c>
      <c r="B30" s="19" t="s">
        <v>223</v>
      </c>
      <c r="C30" s="20" t="s">
        <v>224</v>
      </c>
      <c r="D30" s="20" t="s">
        <v>34</v>
      </c>
      <c r="E30" s="20" t="s">
        <v>225</v>
      </c>
      <c r="F30" s="18" t="s">
        <v>198</v>
      </c>
      <c r="G30" s="18">
        <v>6</v>
      </c>
      <c r="H30" s="60" t="s">
        <v>50</v>
      </c>
      <c r="I30" s="21"/>
      <c r="J30" s="22">
        <f t="shared" ref="J30" si="1">ROUND(G30*I30,2)</f>
        <v>0</v>
      </c>
      <c r="K30" s="59"/>
    </row>
    <row r="31" spans="1:11" s="25" customFormat="1" ht="21.4" customHeight="1" x14ac:dyDescent="0.25">
      <c r="A31" s="94"/>
      <c r="B31" s="94"/>
      <c r="C31" s="94"/>
      <c r="D31" s="94"/>
      <c r="E31" s="94"/>
      <c r="F31" s="94"/>
      <c r="G31" s="86" t="s">
        <v>6</v>
      </c>
      <c r="H31" s="86"/>
      <c r="I31" s="87"/>
      <c r="J31" s="29">
        <f>SUM(J7:J30)</f>
        <v>0</v>
      </c>
      <c r="K31" s="30"/>
    </row>
    <row r="32" spans="1:11" s="25" customFormat="1" ht="21.4" customHeight="1" x14ac:dyDescent="0.25">
      <c r="A32" s="94"/>
      <c r="B32" s="94"/>
      <c r="C32" s="94"/>
      <c r="D32" s="94"/>
      <c r="E32" s="94"/>
      <c r="F32" s="94"/>
      <c r="G32" s="92" t="s">
        <v>236</v>
      </c>
      <c r="H32" s="92"/>
      <c r="I32" s="93"/>
      <c r="J32" s="32"/>
      <c r="K32" s="31"/>
    </row>
    <row r="33" spans="1:11" s="25" customFormat="1" ht="21.4" customHeight="1" x14ac:dyDescent="0.25">
      <c r="A33" s="94"/>
      <c r="B33" s="94"/>
      <c r="C33" s="94"/>
      <c r="D33" s="94"/>
      <c r="E33" s="94"/>
      <c r="F33" s="94"/>
      <c r="G33" s="86" t="s">
        <v>7</v>
      </c>
      <c r="H33" s="86"/>
      <c r="I33" s="87"/>
      <c r="J33" s="33"/>
      <c r="K33" s="31"/>
    </row>
    <row r="34" spans="1:11" ht="21.6" customHeight="1" x14ac:dyDescent="0.25">
      <c r="A34" s="85" t="s">
        <v>8</v>
      </c>
      <c r="B34" s="85"/>
      <c r="C34" s="85"/>
      <c r="D34" s="85"/>
      <c r="E34" s="85"/>
      <c r="F34" s="85"/>
      <c r="G34" s="85"/>
      <c r="H34" s="85"/>
      <c r="I34" s="85"/>
      <c r="J34" s="85"/>
      <c r="K34" s="85"/>
    </row>
    <row r="35" spans="1:11" ht="14.65" customHeight="1" x14ac:dyDescent="0.25">
      <c r="A35" s="85" t="s">
        <v>9</v>
      </c>
      <c r="B35" s="85"/>
      <c r="C35" s="85"/>
      <c r="D35" s="85"/>
      <c r="E35" s="85"/>
      <c r="F35" s="85"/>
      <c r="G35" s="85"/>
      <c r="H35" s="85"/>
      <c r="I35" s="85"/>
      <c r="J35" s="85"/>
      <c r="K35" s="85"/>
    </row>
    <row r="36" spans="1:11" ht="14.45" customHeight="1" x14ac:dyDescent="0.25">
      <c r="A36" s="85" t="s">
        <v>10</v>
      </c>
      <c r="B36" s="85"/>
      <c r="C36" s="85"/>
      <c r="D36" s="85"/>
      <c r="E36" s="85"/>
      <c r="F36" s="85"/>
      <c r="G36" s="85"/>
      <c r="H36" s="85"/>
      <c r="I36" s="85"/>
      <c r="J36" s="85"/>
      <c r="K36" s="85"/>
    </row>
    <row r="37" spans="1:11" ht="27.6" customHeight="1" x14ac:dyDescent="0.25">
      <c r="A37" s="85" t="s">
        <v>11</v>
      </c>
      <c r="B37" s="85"/>
      <c r="C37" s="85"/>
      <c r="D37" s="85"/>
      <c r="E37" s="85"/>
      <c r="F37" s="85"/>
      <c r="G37" s="85"/>
      <c r="H37" s="85"/>
      <c r="I37" s="85"/>
      <c r="J37" s="85"/>
      <c r="K37" s="85"/>
    </row>
  </sheetData>
  <mergeCells count="22">
    <mergeCell ref="A5:K5"/>
    <mergeCell ref="A1:C1"/>
    <mergeCell ref="G32:I32"/>
    <mergeCell ref="G31:I31"/>
    <mergeCell ref="A31:F33"/>
    <mergeCell ref="A6:K6"/>
    <mergeCell ref="F7:F8"/>
    <mergeCell ref="F9:F13"/>
    <mergeCell ref="A14:K14"/>
    <mergeCell ref="F15:F16"/>
    <mergeCell ref="A27:K27"/>
    <mergeCell ref="F28:F29"/>
    <mergeCell ref="F17:F19"/>
    <mergeCell ref="F20:F21"/>
    <mergeCell ref="A22:K22"/>
    <mergeCell ref="F23:F24"/>
    <mergeCell ref="F25:F26"/>
    <mergeCell ref="A37:K37"/>
    <mergeCell ref="A36:K36"/>
    <mergeCell ref="A34:K34"/>
    <mergeCell ref="A35:K35"/>
    <mergeCell ref="G33:I33"/>
  </mergeCells>
  <conditionalFormatting sqref="G4">
    <cfRule type="cellIs" dxfId="4" priority="1" operator="equal">
      <formula>"Pasirinkti"</formula>
    </cfRule>
  </conditionalFormatting>
  <pageMargins left="0.7" right="0.7" top="0.75" bottom="0.75" header="0.3" footer="0.3"/>
  <pageSetup scale="46" orientation="portrait" r:id="rId1"/>
  <extLst>
    <ext xmlns:x14="http://schemas.microsoft.com/office/spreadsheetml/2009/9/main" uri="{CCE6A557-97BC-4b89-ADB6-D9C93CAAB3DF}">
      <x14:dataValidations xmlns:xm="http://schemas.microsoft.com/office/excel/2006/main" disablePrompts="1" count="1">
        <x14:dataValidation type="list" showInputMessage="1" showErrorMessage="1" xr:uid="{0F38F17E-8763-4E56-AA9B-898EC8FD4E63}">
          <x14:formula1>
            <xm:f>'V p.o.d.'!$A$1:$A$5</xm:f>
          </x14:formula1>
          <xm:sqref>G4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F7E25-939A-4C38-A14F-3CBD7801B4ED}">
  <dimension ref="A1:K31"/>
  <sheetViews>
    <sheetView zoomScale="66" zoomScaleNormal="66" workbookViewId="0">
      <pane ySplit="4" topLeftCell="A5" activePane="bottomLeft" state="frozen"/>
      <selection pane="bottomLeft" sqref="A1:C1"/>
    </sheetView>
  </sheetViews>
  <sheetFormatPr defaultRowHeight="15" x14ac:dyDescent="0.25"/>
  <cols>
    <col min="1" max="1" width="6" customWidth="1"/>
    <col min="2" max="2" width="56" customWidth="1"/>
    <col min="3" max="3" width="19.7109375" customWidth="1"/>
    <col min="4" max="4" width="28.28515625" customWidth="1"/>
    <col min="5" max="5" width="28.42578125" customWidth="1"/>
    <col min="6" max="6" width="36.42578125" customWidth="1"/>
    <col min="7" max="7" width="18.5703125" customWidth="1"/>
    <col min="8" max="8" width="10.7109375" customWidth="1"/>
    <col min="9" max="10" width="14.5703125" customWidth="1"/>
    <col min="11" max="11" width="18.5703125" customWidth="1"/>
  </cols>
  <sheetData>
    <row r="1" spans="1:11" ht="24.4" customHeight="1" x14ac:dyDescent="0.25">
      <c r="A1" s="91" t="s">
        <v>290</v>
      </c>
      <c r="B1" s="91"/>
      <c r="C1" s="91"/>
      <c r="D1" s="1"/>
      <c r="E1" s="1"/>
      <c r="F1" s="1"/>
      <c r="G1" s="1"/>
      <c r="H1" s="1"/>
    </row>
    <row r="2" spans="1:11" x14ac:dyDescent="0.25">
      <c r="A2" s="2"/>
      <c r="B2" s="1"/>
      <c r="C2" s="1"/>
      <c r="D2" s="1"/>
      <c r="E2" s="1"/>
      <c r="F2" s="1"/>
      <c r="G2" s="1"/>
      <c r="H2" s="1"/>
    </row>
    <row r="3" spans="1:11" x14ac:dyDescent="0.25">
      <c r="A3" s="2"/>
      <c r="B3" s="1"/>
      <c r="C3" s="1"/>
      <c r="D3" s="1"/>
      <c r="E3" s="1"/>
      <c r="F3" s="1"/>
      <c r="G3" s="1"/>
      <c r="H3" s="1"/>
      <c r="I3" s="4" t="s">
        <v>0</v>
      </c>
      <c r="J3" s="4"/>
      <c r="K3" s="5" t="s">
        <v>0</v>
      </c>
    </row>
    <row r="4" spans="1:11" ht="47.65" customHeight="1" x14ac:dyDescent="0.25">
      <c r="A4" s="3" t="s">
        <v>1</v>
      </c>
      <c r="B4" s="6" t="s">
        <v>280</v>
      </c>
      <c r="C4" s="6" t="s">
        <v>15</v>
      </c>
      <c r="D4" s="6" t="s">
        <v>16</v>
      </c>
      <c r="E4" s="6" t="s">
        <v>17</v>
      </c>
      <c r="F4" s="6" t="s">
        <v>13</v>
      </c>
      <c r="G4" s="6" t="s">
        <v>12</v>
      </c>
      <c r="H4" s="7" t="s">
        <v>2</v>
      </c>
      <c r="I4" s="8" t="s">
        <v>3</v>
      </c>
      <c r="J4" s="3" t="s">
        <v>4</v>
      </c>
      <c r="K4" s="15" t="s">
        <v>5</v>
      </c>
    </row>
    <row r="5" spans="1:11" ht="36.6" customHeight="1" x14ac:dyDescent="0.25">
      <c r="A5" s="88" t="s">
        <v>282</v>
      </c>
      <c r="B5" s="89"/>
      <c r="C5" s="89"/>
      <c r="D5" s="89"/>
      <c r="E5" s="89"/>
      <c r="F5" s="89"/>
      <c r="G5" s="89"/>
      <c r="H5" s="89"/>
      <c r="I5" s="89"/>
      <c r="J5" s="89"/>
      <c r="K5" s="90"/>
    </row>
    <row r="6" spans="1:11" s="25" customFormat="1" ht="25.15" customHeight="1" x14ac:dyDescent="0.25">
      <c r="A6" s="95" t="s">
        <v>158</v>
      </c>
      <c r="B6" s="96"/>
      <c r="C6" s="96"/>
      <c r="D6" s="96"/>
      <c r="E6" s="96"/>
      <c r="F6" s="96"/>
      <c r="G6" s="96"/>
      <c r="H6" s="96"/>
      <c r="I6" s="96"/>
      <c r="J6" s="96"/>
      <c r="K6" s="97"/>
    </row>
    <row r="7" spans="1:11" s="25" customFormat="1" ht="21" customHeight="1" x14ac:dyDescent="0.25">
      <c r="A7" s="20">
        <v>1</v>
      </c>
      <c r="B7" s="19" t="s">
        <v>18</v>
      </c>
      <c r="C7" s="20" t="s">
        <v>30</v>
      </c>
      <c r="D7" s="20" t="s">
        <v>227</v>
      </c>
      <c r="E7" s="20" t="s">
        <v>228</v>
      </c>
      <c r="F7" s="83" t="s">
        <v>253</v>
      </c>
      <c r="G7" s="18">
        <v>1</v>
      </c>
      <c r="H7" s="60" t="s">
        <v>50</v>
      </c>
      <c r="I7" s="21"/>
      <c r="J7" s="22">
        <f t="shared" ref="J7:J24" si="0">ROUND(G7*I7,2)</f>
        <v>0</v>
      </c>
      <c r="K7" s="57"/>
    </row>
    <row r="8" spans="1:11" s="25" customFormat="1" ht="22.9" customHeight="1" x14ac:dyDescent="0.25">
      <c r="A8" s="20">
        <v>2</v>
      </c>
      <c r="B8" s="19" t="s">
        <v>229</v>
      </c>
      <c r="C8" s="20" t="s">
        <v>34</v>
      </c>
      <c r="D8" s="20" t="s">
        <v>230</v>
      </c>
      <c r="E8" s="20" t="s">
        <v>231</v>
      </c>
      <c r="F8" s="84"/>
      <c r="G8" s="18">
        <v>1</v>
      </c>
      <c r="H8" s="60" t="s">
        <v>50</v>
      </c>
      <c r="I8" s="21"/>
      <c r="J8" s="22">
        <f t="shared" si="0"/>
        <v>0</v>
      </c>
      <c r="K8" s="59"/>
    </row>
    <row r="9" spans="1:11" s="25" customFormat="1" ht="25.15" customHeight="1" x14ac:dyDescent="0.25">
      <c r="A9" s="95" t="s">
        <v>212</v>
      </c>
      <c r="B9" s="96"/>
      <c r="C9" s="96"/>
      <c r="D9" s="96"/>
      <c r="E9" s="96"/>
      <c r="F9" s="96"/>
      <c r="G9" s="96"/>
      <c r="H9" s="96"/>
      <c r="I9" s="96"/>
      <c r="J9" s="96"/>
      <c r="K9" s="99"/>
    </row>
    <row r="10" spans="1:11" s="25" customFormat="1" ht="25.15" customHeight="1" x14ac:dyDescent="0.25">
      <c r="A10" s="20">
        <v>3</v>
      </c>
      <c r="B10" s="10" t="s">
        <v>51</v>
      </c>
      <c r="C10" s="11" t="s">
        <v>34</v>
      </c>
      <c r="D10" s="11" t="s">
        <v>114</v>
      </c>
      <c r="E10" s="11" t="s">
        <v>115</v>
      </c>
      <c r="F10" s="83" t="s">
        <v>253</v>
      </c>
      <c r="G10" s="18">
        <v>1</v>
      </c>
      <c r="H10" s="60" t="s">
        <v>50</v>
      </c>
      <c r="I10" s="21"/>
      <c r="J10" s="22">
        <f t="shared" si="0"/>
        <v>0</v>
      </c>
      <c r="K10" s="57"/>
    </row>
    <row r="11" spans="1:11" s="25" customFormat="1" ht="25.9" customHeight="1" x14ac:dyDescent="0.25">
      <c r="A11" s="20">
        <v>4</v>
      </c>
      <c r="B11" s="10" t="s">
        <v>51</v>
      </c>
      <c r="C11" s="11" t="s">
        <v>34</v>
      </c>
      <c r="D11" s="11" t="s">
        <v>114</v>
      </c>
      <c r="E11" s="11" t="s">
        <v>248</v>
      </c>
      <c r="F11" s="84"/>
      <c r="G11" s="18">
        <v>1</v>
      </c>
      <c r="H11" s="60" t="s">
        <v>50</v>
      </c>
      <c r="I11" s="21"/>
      <c r="J11" s="22">
        <f t="shared" si="0"/>
        <v>0</v>
      </c>
      <c r="K11" s="58"/>
    </row>
    <row r="12" spans="1:11" s="25" customFormat="1" ht="23.45" customHeight="1" x14ac:dyDescent="0.25">
      <c r="A12" s="20">
        <v>5</v>
      </c>
      <c r="B12" s="10" t="s">
        <v>57</v>
      </c>
      <c r="C12" s="11" t="s">
        <v>58</v>
      </c>
      <c r="D12" s="12" t="s">
        <v>59</v>
      </c>
      <c r="E12" s="11" t="s">
        <v>60</v>
      </c>
      <c r="F12" s="83" t="s">
        <v>254</v>
      </c>
      <c r="G12" s="18">
        <v>1</v>
      </c>
      <c r="H12" s="60" t="s">
        <v>50</v>
      </c>
      <c r="I12" s="21"/>
      <c r="J12" s="22">
        <f t="shared" si="0"/>
        <v>0</v>
      </c>
      <c r="K12" s="58"/>
    </row>
    <row r="13" spans="1:11" s="25" customFormat="1" ht="27" customHeight="1" x14ac:dyDescent="0.25">
      <c r="A13" s="20">
        <v>6</v>
      </c>
      <c r="B13" s="10" t="s">
        <v>57</v>
      </c>
      <c r="C13" s="11" t="s">
        <v>249</v>
      </c>
      <c r="D13" s="12" t="s">
        <v>59</v>
      </c>
      <c r="E13" s="11" t="s">
        <v>250</v>
      </c>
      <c r="F13" s="98"/>
      <c r="G13" s="18">
        <v>1</v>
      </c>
      <c r="H13" s="60" t="s">
        <v>50</v>
      </c>
      <c r="I13" s="21"/>
      <c r="J13" s="22">
        <f t="shared" si="0"/>
        <v>0</v>
      </c>
      <c r="K13" s="58"/>
    </row>
    <row r="14" spans="1:11" s="25" customFormat="1" ht="25.9" customHeight="1" x14ac:dyDescent="0.25">
      <c r="A14" s="20">
        <v>7</v>
      </c>
      <c r="B14" s="10" t="s">
        <v>63</v>
      </c>
      <c r="C14" s="11">
        <v>7168</v>
      </c>
      <c r="D14" s="11" t="s">
        <v>34</v>
      </c>
      <c r="E14" s="11" t="s">
        <v>34</v>
      </c>
      <c r="F14" s="84"/>
      <c r="G14" s="18">
        <v>1</v>
      </c>
      <c r="H14" s="60" t="s">
        <v>50</v>
      </c>
      <c r="I14" s="21"/>
      <c r="J14" s="22">
        <f t="shared" si="0"/>
        <v>0</v>
      </c>
      <c r="K14" s="59"/>
    </row>
    <row r="15" spans="1:11" s="25" customFormat="1" ht="25.15" customHeight="1" x14ac:dyDescent="0.25">
      <c r="A15" s="95" t="s">
        <v>166</v>
      </c>
      <c r="B15" s="96"/>
      <c r="C15" s="96"/>
      <c r="D15" s="96"/>
      <c r="E15" s="96"/>
      <c r="F15" s="96"/>
      <c r="G15" s="96"/>
      <c r="H15" s="96"/>
      <c r="I15" s="96"/>
      <c r="J15" s="96"/>
      <c r="K15" s="99"/>
    </row>
    <row r="16" spans="1:11" s="25" customFormat="1" ht="51.6" customHeight="1" x14ac:dyDescent="0.25">
      <c r="A16" s="20">
        <v>8</v>
      </c>
      <c r="B16" s="10" t="s">
        <v>251</v>
      </c>
      <c r="C16" s="11" t="s">
        <v>224</v>
      </c>
      <c r="D16" s="11" t="s">
        <v>34</v>
      </c>
      <c r="E16" s="11" t="s">
        <v>252</v>
      </c>
      <c r="F16" s="18" t="s">
        <v>253</v>
      </c>
      <c r="G16" s="18">
        <v>5</v>
      </c>
      <c r="H16" s="60" t="s">
        <v>50</v>
      </c>
      <c r="I16" s="21"/>
      <c r="J16" s="22">
        <f t="shared" si="0"/>
        <v>0</v>
      </c>
      <c r="K16" s="24"/>
    </row>
    <row r="17" spans="1:11" s="25" customFormat="1" ht="25.15" customHeight="1" x14ac:dyDescent="0.25">
      <c r="A17" s="95" t="s">
        <v>163</v>
      </c>
      <c r="B17" s="96"/>
      <c r="C17" s="96"/>
      <c r="D17" s="96"/>
      <c r="E17" s="96"/>
      <c r="F17" s="96"/>
      <c r="G17" s="96"/>
      <c r="H17" s="96"/>
      <c r="I17" s="96"/>
      <c r="J17" s="96"/>
      <c r="K17" s="97"/>
    </row>
    <row r="18" spans="1:11" s="25" customFormat="1" ht="21" customHeight="1" x14ac:dyDescent="0.25">
      <c r="A18" s="20">
        <v>9</v>
      </c>
      <c r="B18" s="10" t="s">
        <v>255</v>
      </c>
      <c r="C18" s="11" t="s">
        <v>34</v>
      </c>
      <c r="D18" s="11" t="s">
        <v>256</v>
      </c>
      <c r="E18" s="11" t="s">
        <v>94</v>
      </c>
      <c r="F18" s="83" t="s">
        <v>253</v>
      </c>
      <c r="G18" s="18">
        <v>15</v>
      </c>
      <c r="H18" s="60" t="s">
        <v>50</v>
      </c>
      <c r="I18" s="21"/>
      <c r="J18" s="22">
        <f t="shared" si="0"/>
        <v>0</v>
      </c>
      <c r="K18" s="57"/>
    </row>
    <row r="19" spans="1:11" s="25" customFormat="1" ht="22.15" customHeight="1" x14ac:dyDescent="0.25">
      <c r="A19" s="20">
        <v>10</v>
      </c>
      <c r="B19" s="10" t="s">
        <v>257</v>
      </c>
      <c r="C19" s="11" t="s">
        <v>34</v>
      </c>
      <c r="D19" s="11" t="s">
        <v>78</v>
      </c>
      <c r="E19" s="13" t="s">
        <v>74</v>
      </c>
      <c r="F19" s="98"/>
      <c r="G19" s="18">
        <v>3</v>
      </c>
      <c r="H19" s="60" t="s">
        <v>50</v>
      </c>
      <c r="I19" s="21"/>
      <c r="J19" s="22">
        <f t="shared" si="0"/>
        <v>0</v>
      </c>
      <c r="K19" s="58"/>
    </row>
    <row r="20" spans="1:11" s="25" customFormat="1" ht="25.15" customHeight="1" x14ac:dyDescent="0.25">
      <c r="A20" s="20">
        <v>11</v>
      </c>
      <c r="B20" s="10" t="s">
        <v>258</v>
      </c>
      <c r="C20" s="11" t="s">
        <v>34</v>
      </c>
      <c r="D20" s="11" t="s">
        <v>256</v>
      </c>
      <c r="E20" s="13" t="s">
        <v>139</v>
      </c>
      <c r="F20" s="98"/>
      <c r="G20" s="18">
        <v>3</v>
      </c>
      <c r="H20" s="60" t="s">
        <v>50</v>
      </c>
      <c r="I20" s="21"/>
      <c r="J20" s="22">
        <f t="shared" si="0"/>
        <v>0</v>
      </c>
      <c r="K20" s="58"/>
    </row>
    <row r="21" spans="1:11" s="25" customFormat="1" ht="22.9" customHeight="1" x14ac:dyDescent="0.25">
      <c r="A21" s="20">
        <v>12</v>
      </c>
      <c r="B21" s="10" t="s">
        <v>257</v>
      </c>
      <c r="C21" s="11" t="s">
        <v>34</v>
      </c>
      <c r="D21" s="11" t="s">
        <v>256</v>
      </c>
      <c r="E21" s="13" t="s">
        <v>74</v>
      </c>
      <c r="F21" s="98"/>
      <c r="G21" s="18">
        <v>12</v>
      </c>
      <c r="H21" s="60" t="s">
        <v>50</v>
      </c>
      <c r="I21" s="21"/>
      <c r="J21" s="22">
        <f t="shared" si="0"/>
        <v>0</v>
      </c>
      <c r="K21" s="58"/>
    </row>
    <row r="22" spans="1:11" s="25" customFormat="1" ht="25.9" customHeight="1" x14ac:dyDescent="0.25">
      <c r="A22" s="20">
        <v>13</v>
      </c>
      <c r="B22" s="10" t="s">
        <v>255</v>
      </c>
      <c r="C22" s="11" t="s">
        <v>34</v>
      </c>
      <c r="D22" s="11" t="s">
        <v>78</v>
      </c>
      <c r="E22" s="11" t="s">
        <v>94</v>
      </c>
      <c r="F22" s="98"/>
      <c r="G22" s="18">
        <v>24</v>
      </c>
      <c r="H22" s="60" t="s">
        <v>50</v>
      </c>
      <c r="I22" s="21"/>
      <c r="J22" s="22">
        <f t="shared" si="0"/>
        <v>0</v>
      </c>
      <c r="K22" s="58"/>
    </row>
    <row r="23" spans="1:11" s="25" customFormat="1" ht="24" customHeight="1" x14ac:dyDescent="0.25">
      <c r="A23" s="20">
        <v>14</v>
      </c>
      <c r="B23" s="14" t="s">
        <v>259</v>
      </c>
      <c r="C23" s="11" t="s">
        <v>34</v>
      </c>
      <c r="D23" s="11" t="s">
        <v>78</v>
      </c>
      <c r="E23" s="56" t="s">
        <v>260</v>
      </c>
      <c r="F23" s="98"/>
      <c r="G23" s="18">
        <v>18</v>
      </c>
      <c r="H23" s="60" t="s">
        <v>50</v>
      </c>
      <c r="I23" s="21"/>
      <c r="J23" s="22">
        <f t="shared" si="0"/>
        <v>0</v>
      </c>
      <c r="K23" s="58"/>
    </row>
    <row r="24" spans="1:11" s="25" customFormat="1" ht="24" customHeight="1" x14ac:dyDescent="0.25">
      <c r="A24" s="20">
        <v>15</v>
      </c>
      <c r="B24" s="10" t="s">
        <v>261</v>
      </c>
      <c r="C24" s="11" t="s">
        <v>34</v>
      </c>
      <c r="D24" s="11" t="s">
        <v>78</v>
      </c>
      <c r="E24" s="13" t="s">
        <v>142</v>
      </c>
      <c r="F24" s="84"/>
      <c r="G24" s="18">
        <v>3</v>
      </c>
      <c r="H24" s="60" t="s">
        <v>50</v>
      </c>
      <c r="I24" s="21"/>
      <c r="J24" s="22">
        <f t="shared" si="0"/>
        <v>0</v>
      </c>
      <c r="K24" s="59"/>
    </row>
    <row r="25" spans="1:11" s="25" customFormat="1" ht="21.4" customHeight="1" x14ac:dyDescent="0.25">
      <c r="A25" s="94"/>
      <c r="B25" s="94"/>
      <c r="C25" s="94"/>
      <c r="D25" s="94"/>
      <c r="E25" s="94"/>
      <c r="F25" s="94"/>
      <c r="G25" s="86" t="s">
        <v>6</v>
      </c>
      <c r="H25" s="86"/>
      <c r="I25" s="87"/>
      <c r="J25" s="29">
        <f>SUM(J7:J24)</f>
        <v>0</v>
      </c>
      <c r="K25" s="30"/>
    </row>
    <row r="26" spans="1:11" s="25" customFormat="1" ht="21.4" customHeight="1" x14ac:dyDescent="0.25">
      <c r="A26" s="94"/>
      <c r="B26" s="94"/>
      <c r="C26" s="94"/>
      <c r="D26" s="94"/>
      <c r="E26" s="94"/>
      <c r="F26" s="94"/>
      <c r="G26" s="92" t="s">
        <v>236</v>
      </c>
      <c r="H26" s="92"/>
      <c r="I26" s="93"/>
      <c r="J26" s="32"/>
      <c r="K26" s="31"/>
    </row>
    <row r="27" spans="1:11" s="25" customFormat="1" ht="21.4" customHeight="1" x14ac:dyDescent="0.25">
      <c r="A27" s="94"/>
      <c r="B27" s="94"/>
      <c r="C27" s="94"/>
      <c r="D27" s="94"/>
      <c r="E27" s="94"/>
      <c r="F27" s="94"/>
      <c r="G27" s="86" t="s">
        <v>7</v>
      </c>
      <c r="H27" s="86"/>
      <c r="I27" s="87"/>
      <c r="J27" s="33"/>
      <c r="K27" s="31"/>
    </row>
    <row r="28" spans="1:11" ht="21.6" customHeight="1" x14ac:dyDescent="0.25">
      <c r="A28" s="85" t="s">
        <v>8</v>
      </c>
      <c r="B28" s="85"/>
      <c r="C28" s="85"/>
      <c r="D28" s="85"/>
      <c r="E28" s="85"/>
      <c r="F28" s="85"/>
      <c r="G28" s="85"/>
      <c r="H28" s="85"/>
      <c r="I28" s="85"/>
      <c r="J28" s="85"/>
      <c r="K28" s="85"/>
    </row>
    <row r="29" spans="1:11" ht="14.65" customHeight="1" x14ac:dyDescent="0.25">
      <c r="A29" s="85" t="s">
        <v>9</v>
      </c>
      <c r="B29" s="85"/>
      <c r="C29" s="85"/>
      <c r="D29" s="85"/>
      <c r="E29" s="85"/>
      <c r="F29" s="85"/>
      <c r="G29" s="85"/>
      <c r="H29" s="85"/>
      <c r="I29" s="85"/>
      <c r="J29" s="85"/>
      <c r="K29" s="85"/>
    </row>
    <row r="30" spans="1:11" ht="14.45" customHeight="1" x14ac:dyDescent="0.25">
      <c r="A30" s="85" t="s">
        <v>10</v>
      </c>
      <c r="B30" s="85"/>
      <c r="C30" s="85"/>
      <c r="D30" s="85"/>
      <c r="E30" s="85"/>
      <c r="F30" s="85"/>
      <c r="G30" s="85"/>
      <c r="H30" s="85"/>
      <c r="I30" s="85"/>
      <c r="J30" s="85"/>
      <c r="K30" s="85"/>
    </row>
    <row r="31" spans="1:11" ht="27.6" customHeight="1" x14ac:dyDescent="0.25">
      <c r="A31" s="85" t="s">
        <v>11</v>
      </c>
      <c r="B31" s="85"/>
      <c r="C31" s="85"/>
      <c r="D31" s="85"/>
      <c r="E31" s="85"/>
      <c r="F31" s="85"/>
      <c r="G31" s="85"/>
      <c r="H31" s="85"/>
      <c r="I31" s="85"/>
      <c r="J31" s="85"/>
      <c r="K31" s="85"/>
    </row>
  </sheetData>
  <mergeCells count="18">
    <mergeCell ref="A5:K5"/>
    <mergeCell ref="A1:C1"/>
    <mergeCell ref="A15:K15"/>
    <mergeCell ref="A17:K17"/>
    <mergeCell ref="F18:F24"/>
    <mergeCell ref="A6:K6"/>
    <mergeCell ref="F7:F8"/>
    <mergeCell ref="A9:K9"/>
    <mergeCell ref="F10:F11"/>
    <mergeCell ref="F12:F14"/>
    <mergeCell ref="A30:K30"/>
    <mergeCell ref="A31:K31"/>
    <mergeCell ref="A25:F27"/>
    <mergeCell ref="G25:I25"/>
    <mergeCell ref="G26:I26"/>
    <mergeCell ref="G27:I27"/>
    <mergeCell ref="A28:K28"/>
    <mergeCell ref="A29:K29"/>
  </mergeCells>
  <conditionalFormatting sqref="G4">
    <cfRule type="cellIs" dxfId="3" priority="1" operator="equal">
      <formula>"Pasirinkti"</formula>
    </cfRule>
  </conditionalFormatting>
  <pageMargins left="0.7" right="0.7" top="0.75" bottom="0.75" header="0.3" footer="0.3"/>
  <pageSetup scale="46" orientation="portrait" r:id="rId1"/>
  <extLst>
    <ext xmlns:x14="http://schemas.microsoft.com/office/spreadsheetml/2009/9/main" uri="{CCE6A557-97BC-4b89-ADB6-D9C93CAAB3DF}">
      <x14:dataValidations xmlns:xm="http://schemas.microsoft.com/office/excel/2006/main" disablePrompts="1" count="1">
        <x14:dataValidation type="list" showInputMessage="1" showErrorMessage="1" xr:uid="{B64420B2-A35B-4208-A86E-72948C61C760}">
          <x14:formula1>
            <xm:f>'V p.o.d.'!$A$1:$A$5</xm:f>
          </x14:formula1>
          <xm:sqref>G4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46A71-4448-4E8E-A2A5-F30F2343F78E}">
  <dimension ref="A1:L85"/>
  <sheetViews>
    <sheetView zoomScale="68" zoomScaleNormal="68" workbookViewId="0">
      <pane ySplit="4" topLeftCell="A5" activePane="bottomLeft" state="frozen"/>
      <selection pane="bottomLeft" sqref="A1:C1"/>
    </sheetView>
  </sheetViews>
  <sheetFormatPr defaultRowHeight="15" x14ac:dyDescent="0.25"/>
  <cols>
    <col min="1" max="1" width="6" customWidth="1"/>
    <col min="2" max="2" width="56" customWidth="1"/>
    <col min="3" max="3" width="19.7109375" customWidth="1"/>
    <col min="4" max="4" width="28.28515625" customWidth="1"/>
    <col min="5" max="5" width="28.42578125" customWidth="1"/>
    <col min="6" max="6" width="36.42578125" customWidth="1"/>
    <col min="7" max="7" width="18.5703125" customWidth="1"/>
    <col min="8" max="8" width="10.7109375" customWidth="1"/>
    <col min="9" max="10" width="14.5703125" customWidth="1"/>
    <col min="11" max="11" width="18.5703125" customWidth="1"/>
  </cols>
  <sheetData>
    <row r="1" spans="1:12" ht="24.4" customHeight="1" x14ac:dyDescent="0.25">
      <c r="A1" s="91" t="s">
        <v>291</v>
      </c>
      <c r="B1" s="91"/>
      <c r="C1" s="91"/>
      <c r="D1" s="1"/>
      <c r="E1" s="1"/>
      <c r="F1" s="1"/>
      <c r="G1" s="1"/>
      <c r="H1" s="1"/>
    </row>
    <row r="2" spans="1:12" x14ac:dyDescent="0.25">
      <c r="A2" s="2"/>
      <c r="B2" s="1"/>
      <c r="C2" s="1"/>
      <c r="D2" s="1"/>
      <c r="E2" s="1"/>
      <c r="F2" s="1"/>
      <c r="G2" s="1"/>
      <c r="H2" s="1"/>
    </row>
    <row r="3" spans="1:12" x14ac:dyDescent="0.25">
      <c r="A3" s="2"/>
      <c r="B3" s="1"/>
      <c r="C3" s="1"/>
      <c r="D3" s="1"/>
      <c r="E3" s="1"/>
      <c r="F3" s="1"/>
      <c r="G3" s="1"/>
      <c r="H3" s="1"/>
      <c r="I3" s="4" t="s">
        <v>0</v>
      </c>
      <c r="J3" s="4"/>
      <c r="K3" s="5" t="s">
        <v>0</v>
      </c>
    </row>
    <row r="4" spans="1:12" ht="47.65" customHeight="1" x14ac:dyDescent="0.25">
      <c r="A4" s="3" t="s">
        <v>1</v>
      </c>
      <c r="B4" s="6" t="s">
        <v>280</v>
      </c>
      <c r="C4" s="6" t="s">
        <v>15</v>
      </c>
      <c r="D4" s="6" t="s">
        <v>16</v>
      </c>
      <c r="E4" s="6" t="s">
        <v>17</v>
      </c>
      <c r="F4" s="6" t="s">
        <v>13</v>
      </c>
      <c r="G4" s="6" t="s">
        <v>12</v>
      </c>
      <c r="H4" s="7" t="s">
        <v>2</v>
      </c>
      <c r="I4" s="8" t="s">
        <v>3</v>
      </c>
      <c r="J4" s="3" t="s">
        <v>4</v>
      </c>
      <c r="K4" s="9" t="s">
        <v>5</v>
      </c>
    </row>
    <row r="5" spans="1:12" ht="47.65" customHeight="1" x14ac:dyDescent="0.25">
      <c r="A5" s="88" t="s">
        <v>283</v>
      </c>
      <c r="B5" s="89"/>
      <c r="C5" s="89"/>
      <c r="D5" s="89"/>
      <c r="E5" s="89"/>
      <c r="F5" s="89"/>
      <c r="G5" s="89"/>
      <c r="H5" s="89"/>
      <c r="I5" s="89"/>
      <c r="J5" s="89"/>
      <c r="K5" s="90"/>
    </row>
    <row r="6" spans="1:12" s="25" customFormat="1" ht="25.15" customHeight="1" x14ac:dyDescent="0.25">
      <c r="A6" s="95" t="s">
        <v>158</v>
      </c>
      <c r="B6" s="96"/>
      <c r="C6" s="96"/>
      <c r="D6" s="96"/>
      <c r="E6" s="96"/>
      <c r="F6" s="96"/>
      <c r="G6" s="96"/>
      <c r="H6" s="96"/>
      <c r="I6" s="96"/>
      <c r="J6" s="96"/>
      <c r="K6" s="97"/>
    </row>
    <row r="7" spans="1:12" s="25" customFormat="1" ht="25.15" customHeight="1" x14ac:dyDescent="0.25">
      <c r="A7" s="20">
        <v>1</v>
      </c>
      <c r="B7" s="19" t="s">
        <v>18</v>
      </c>
      <c r="C7" s="20" t="s">
        <v>29</v>
      </c>
      <c r="D7" s="20" t="s">
        <v>35</v>
      </c>
      <c r="E7" s="20" t="s">
        <v>43</v>
      </c>
      <c r="F7" s="100" t="s">
        <v>14</v>
      </c>
      <c r="G7" s="20">
        <v>1</v>
      </c>
      <c r="H7" s="20" t="s">
        <v>50</v>
      </c>
      <c r="I7" s="21"/>
      <c r="J7" s="22">
        <f t="shared" ref="J7:J17" si="0">ROUND(G7*I7,2)</f>
        <v>0</v>
      </c>
      <c r="K7" s="34"/>
      <c r="L7" s="35"/>
    </row>
    <row r="8" spans="1:12" s="25" customFormat="1" ht="25.15" customHeight="1" x14ac:dyDescent="0.25">
      <c r="A8" s="20">
        <v>2</v>
      </c>
      <c r="B8" s="19" t="s">
        <v>192</v>
      </c>
      <c r="C8" s="20" t="s">
        <v>30</v>
      </c>
      <c r="D8" s="20" t="s">
        <v>36</v>
      </c>
      <c r="E8" s="20" t="s">
        <v>44</v>
      </c>
      <c r="F8" s="101"/>
      <c r="G8" s="20">
        <v>1</v>
      </c>
      <c r="H8" s="20" t="s">
        <v>50</v>
      </c>
      <c r="I8" s="21"/>
      <c r="J8" s="22">
        <f t="shared" si="0"/>
        <v>0</v>
      </c>
      <c r="K8" s="36"/>
      <c r="L8" s="35"/>
    </row>
    <row r="9" spans="1:12" s="25" customFormat="1" ht="25.15" customHeight="1" x14ac:dyDescent="0.25">
      <c r="A9" s="20">
        <v>3</v>
      </c>
      <c r="B9" s="19" t="s">
        <v>19</v>
      </c>
      <c r="C9" s="20" t="s">
        <v>31</v>
      </c>
      <c r="D9" s="20" t="s">
        <v>37</v>
      </c>
      <c r="E9" s="20" t="s">
        <v>34</v>
      </c>
      <c r="F9" s="101"/>
      <c r="G9" s="20">
        <v>1</v>
      </c>
      <c r="H9" s="20" t="s">
        <v>50</v>
      </c>
      <c r="I9" s="21"/>
      <c r="J9" s="22">
        <f t="shared" si="0"/>
        <v>0</v>
      </c>
      <c r="K9" s="36"/>
      <c r="L9" s="35"/>
    </row>
    <row r="10" spans="1:12" s="25" customFormat="1" ht="25.15" customHeight="1" x14ac:dyDescent="0.25">
      <c r="A10" s="20">
        <v>4</v>
      </c>
      <c r="B10" s="19" t="s">
        <v>20</v>
      </c>
      <c r="C10" s="20" t="s">
        <v>32</v>
      </c>
      <c r="D10" s="20" t="s">
        <v>38</v>
      </c>
      <c r="E10" s="20" t="s">
        <v>45</v>
      </c>
      <c r="F10" s="101"/>
      <c r="G10" s="20">
        <v>1</v>
      </c>
      <c r="H10" s="20" t="s">
        <v>50</v>
      </c>
      <c r="I10" s="21"/>
      <c r="J10" s="22">
        <f t="shared" si="0"/>
        <v>0</v>
      </c>
      <c r="K10" s="36"/>
      <c r="L10" s="35"/>
    </row>
    <row r="11" spans="1:12" s="25" customFormat="1" ht="25.15" customHeight="1" x14ac:dyDescent="0.25">
      <c r="A11" s="20">
        <v>5</v>
      </c>
      <c r="B11" s="19" t="s">
        <v>21</v>
      </c>
      <c r="C11" s="20" t="s">
        <v>33</v>
      </c>
      <c r="D11" s="20" t="s">
        <v>39</v>
      </c>
      <c r="E11" s="20" t="s">
        <v>46</v>
      </c>
      <c r="F11" s="101"/>
      <c r="G11" s="20">
        <v>1</v>
      </c>
      <c r="H11" s="20" t="s">
        <v>50</v>
      </c>
      <c r="I11" s="21"/>
      <c r="J11" s="22">
        <f t="shared" si="0"/>
        <v>0</v>
      </c>
      <c r="K11" s="36"/>
      <c r="L11" s="35"/>
    </row>
    <row r="12" spans="1:12" s="25" customFormat="1" ht="25.15" customHeight="1" x14ac:dyDescent="0.25">
      <c r="A12" s="20">
        <v>6</v>
      </c>
      <c r="B12" s="19" t="s">
        <v>22</v>
      </c>
      <c r="C12" s="20" t="s">
        <v>30</v>
      </c>
      <c r="D12" s="20" t="s">
        <v>40</v>
      </c>
      <c r="E12" s="20" t="s">
        <v>242</v>
      </c>
      <c r="F12" s="101"/>
      <c r="G12" s="20">
        <v>1</v>
      </c>
      <c r="H12" s="20" t="s">
        <v>50</v>
      </c>
      <c r="I12" s="21"/>
      <c r="J12" s="22">
        <f t="shared" si="0"/>
        <v>0</v>
      </c>
      <c r="K12" s="36"/>
      <c r="L12" s="35"/>
    </row>
    <row r="13" spans="1:12" s="25" customFormat="1" ht="29.45" customHeight="1" x14ac:dyDescent="0.25">
      <c r="A13" s="20">
        <v>7</v>
      </c>
      <c r="B13" s="19" t="s">
        <v>23</v>
      </c>
      <c r="C13" s="20" t="s">
        <v>34</v>
      </c>
      <c r="D13" s="20" t="s">
        <v>41</v>
      </c>
      <c r="E13" s="20" t="s">
        <v>47</v>
      </c>
      <c r="F13" s="101"/>
      <c r="G13" s="20">
        <v>1</v>
      </c>
      <c r="H13" s="20" t="s">
        <v>50</v>
      </c>
      <c r="I13" s="21"/>
      <c r="J13" s="22">
        <f t="shared" si="0"/>
        <v>0</v>
      </c>
      <c r="K13" s="36"/>
      <c r="L13" s="35"/>
    </row>
    <row r="14" spans="1:12" s="25" customFormat="1" ht="31.15" customHeight="1" x14ac:dyDescent="0.25">
      <c r="A14" s="20">
        <v>8</v>
      </c>
      <c r="B14" s="19" t="s">
        <v>24</v>
      </c>
      <c r="C14" s="20" t="s">
        <v>34</v>
      </c>
      <c r="D14" s="20" t="s">
        <v>42</v>
      </c>
      <c r="E14" s="20" t="s">
        <v>34</v>
      </c>
      <c r="F14" s="101"/>
      <c r="G14" s="20">
        <v>1</v>
      </c>
      <c r="H14" s="20" t="s">
        <v>50</v>
      </c>
      <c r="I14" s="21"/>
      <c r="J14" s="22">
        <f t="shared" si="0"/>
        <v>0</v>
      </c>
      <c r="K14" s="36"/>
      <c r="L14" s="35"/>
    </row>
    <row r="15" spans="1:12" s="25" customFormat="1" ht="30" x14ac:dyDescent="0.25">
      <c r="A15" s="20">
        <v>9</v>
      </c>
      <c r="B15" s="19" t="s">
        <v>25</v>
      </c>
      <c r="C15" s="20" t="s">
        <v>34</v>
      </c>
      <c r="D15" s="20" t="s">
        <v>42</v>
      </c>
      <c r="E15" s="20" t="s">
        <v>48</v>
      </c>
      <c r="F15" s="101"/>
      <c r="G15" s="20">
        <v>1</v>
      </c>
      <c r="H15" s="20" t="s">
        <v>50</v>
      </c>
      <c r="I15" s="21"/>
      <c r="J15" s="22">
        <f t="shared" si="0"/>
        <v>0</v>
      </c>
      <c r="K15" s="36"/>
      <c r="L15" s="35"/>
    </row>
    <row r="16" spans="1:12" s="25" customFormat="1" ht="30" x14ac:dyDescent="0.25">
      <c r="A16" s="20">
        <v>10</v>
      </c>
      <c r="B16" s="19" t="s">
        <v>26</v>
      </c>
      <c r="C16" s="20" t="s">
        <v>34</v>
      </c>
      <c r="D16" s="20" t="s">
        <v>42</v>
      </c>
      <c r="E16" s="20" t="s">
        <v>49</v>
      </c>
      <c r="F16" s="101"/>
      <c r="G16" s="20">
        <v>1</v>
      </c>
      <c r="H16" s="20" t="s">
        <v>50</v>
      </c>
      <c r="I16" s="21"/>
      <c r="J16" s="22">
        <f t="shared" si="0"/>
        <v>0</v>
      </c>
      <c r="K16" s="36"/>
      <c r="L16" s="35"/>
    </row>
    <row r="17" spans="1:12" s="25" customFormat="1" ht="31.15" customHeight="1" x14ac:dyDescent="0.25">
      <c r="A17" s="20">
        <v>11</v>
      </c>
      <c r="B17" s="19" t="s">
        <v>27</v>
      </c>
      <c r="C17" s="20" t="s">
        <v>34</v>
      </c>
      <c r="D17" s="20" t="s">
        <v>41</v>
      </c>
      <c r="E17" s="20" t="s">
        <v>49</v>
      </c>
      <c r="F17" s="101"/>
      <c r="G17" s="20">
        <v>1</v>
      </c>
      <c r="H17" s="20" t="s">
        <v>50</v>
      </c>
      <c r="I17" s="21"/>
      <c r="J17" s="22">
        <f t="shared" si="0"/>
        <v>0</v>
      </c>
      <c r="K17" s="36"/>
      <c r="L17" s="35"/>
    </row>
    <row r="18" spans="1:12" s="25" customFormat="1" ht="31.15" customHeight="1" x14ac:dyDescent="0.25">
      <c r="A18" s="20">
        <v>12</v>
      </c>
      <c r="B18" s="37" t="s">
        <v>124</v>
      </c>
      <c r="C18" s="20" t="s">
        <v>125</v>
      </c>
      <c r="D18" s="20" t="s">
        <v>34</v>
      </c>
      <c r="E18" s="20" t="s">
        <v>126</v>
      </c>
      <c r="F18" s="101"/>
      <c r="G18" s="20">
        <v>2</v>
      </c>
      <c r="H18" s="20" t="s">
        <v>50</v>
      </c>
      <c r="I18" s="21"/>
      <c r="J18" s="22">
        <v>0</v>
      </c>
      <c r="K18" s="36"/>
      <c r="L18" s="35"/>
    </row>
    <row r="19" spans="1:12" s="25" customFormat="1" ht="30.6" customHeight="1" x14ac:dyDescent="0.25">
      <c r="A19" s="20">
        <v>13</v>
      </c>
      <c r="B19" s="19" t="s">
        <v>28</v>
      </c>
      <c r="C19" s="20" t="s">
        <v>34</v>
      </c>
      <c r="D19" s="20" t="s">
        <v>34</v>
      </c>
      <c r="E19" s="20" t="s">
        <v>49</v>
      </c>
      <c r="F19" s="101"/>
      <c r="G19" s="20">
        <v>1</v>
      </c>
      <c r="H19" s="20" t="s">
        <v>50</v>
      </c>
      <c r="I19" s="21"/>
      <c r="J19" s="22">
        <f t="shared" ref="J19:J24" si="1">ROUND(G19*I19,2)</f>
        <v>0</v>
      </c>
      <c r="K19" s="36"/>
      <c r="L19" s="35"/>
    </row>
    <row r="20" spans="1:12" s="25" customFormat="1" ht="36.6" customHeight="1" x14ac:dyDescent="0.25">
      <c r="A20" s="20">
        <v>14</v>
      </c>
      <c r="B20" s="19" t="s">
        <v>51</v>
      </c>
      <c r="C20" s="20" t="s">
        <v>34</v>
      </c>
      <c r="D20" s="20" t="s">
        <v>52</v>
      </c>
      <c r="E20" s="20" t="s">
        <v>53</v>
      </c>
      <c r="F20" s="20" t="s">
        <v>122</v>
      </c>
      <c r="G20" s="20">
        <v>1</v>
      </c>
      <c r="H20" s="20" t="s">
        <v>50</v>
      </c>
      <c r="I20" s="21"/>
      <c r="J20" s="22">
        <f t="shared" si="1"/>
        <v>0</v>
      </c>
      <c r="K20" s="36"/>
      <c r="L20" s="35"/>
    </row>
    <row r="21" spans="1:12" s="25" customFormat="1" ht="51" x14ac:dyDescent="0.25">
      <c r="A21" s="20">
        <v>15</v>
      </c>
      <c r="B21" s="38" t="s">
        <v>123</v>
      </c>
      <c r="C21" s="18" t="s">
        <v>193</v>
      </c>
      <c r="D21" s="18" t="s">
        <v>103</v>
      </c>
      <c r="E21" s="18" t="s">
        <v>194</v>
      </c>
      <c r="F21" s="102" t="s">
        <v>121</v>
      </c>
      <c r="G21" s="20">
        <v>1</v>
      </c>
      <c r="H21" s="20" t="s">
        <v>50</v>
      </c>
      <c r="I21" s="21"/>
      <c r="J21" s="22">
        <f t="shared" si="1"/>
        <v>0</v>
      </c>
      <c r="K21" s="40"/>
      <c r="L21" s="35"/>
    </row>
    <row r="22" spans="1:12" s="25" customFormat="1" ht="20.45" customHeight="1" x14ac:dyDescent="0.25">
      <c r="A22" s="20">
        <v>16</v>
      </c>
      <c r="B22" s="19" t="s">
        <v>124</v>
      </c>
      <c r="C22" s="20" t="s">
        <v>125</v>
      </c>
      <c r="D22" s="20" t="s">
        <v>34</v>
      </c>
      <c r="E22" s="20" t="s">
        <v>126</v>
      </c>
      <c r="F22" s="103"/>
      <c r="G22" s="20">
        <v>1</v>
      </c>
      <c r="H22" s="20" t="s">
        <v>50</v>
      </c>
      <c r="I22" s="21"/>
      <c r="J22" s="22">
        <f t="shared" si="1"/>
        <v>0</v>
      </c>
      <c r="K22" s="40"/>
      <c r="L22" s="35"/>
    </row>
    <row r="23" spans="1:12" s="25" customFormat="1" ht="19.899999999999999" customHeight="1" x14ac:dyDescent="0.25">
      <c r="A23" s="20">
        <v>17</v>
      </c>
      <c r="B23" s="38" t="s">
        <v>127</v>
      </c>
      <c r="C23" s="18" t="s">
        <v>128</v>
      </c>
      <c r="D23" s="18" t="s">
        <v>103</v>
      </c>
      <c r="E23" s="18" t="s">
        <v>103</v>
      </c>
      <c r="F23" s="103"/>
      <c r="G23" s="20">
        <v>1</v>
      </c>
      <c r="H23" s="20" t="s">
        <v>50</v>
      </c>
      <c r="I23" s="21"/>
      <c r="J23" s="22">
        <f t="shared" si="1"/>
        <v>0</v>
      </c>
      <c r="K23" s="40"/>
      <c r="L23" s="35"/>
    </row>
    <row r="24" spans="1:12" s="25" customFormat="1" ht="20.45" customHeight="1" x14ac:dyDescent="0.25">
      <c r="A24" s="20">
        <v>18</v>
      </c>
      <c r="B24" s="19" t="s">
        <v>108</v>
      </c>
      <c r="C24" s="20" t="s">
        <v>34</v>
      </c>
      <c r="D24" s="20" t="s">
        <v>110</v>
      </c>
      <c r="E24" s="20" t="s">
        <v>129</v>
      </c>
      <c r="F24" s="104"/>
      <c r="G24" s="20">
        <v>1</v>
      </c>
      <c r="H24" s="20" t="s">
        <v>50</v>
      </c>
      <c r="I24" s="21"/>
      <c r="J24" s="22">
        <f t="shared" si="1"/>
        <v>0</v>
      </c>
      <c r="K24" s="46"/>
      <c r="L24" s="35"/>
    </row>
    <row r="25" spans="1:12" s="25" customFormat="1" ht="25.15" customHeight="1" x14ac:dyDescent="0.25">
      <c r="A25" s="95" t="s">
        <v>159</v>
      </c>
      <c r="B25" s="96"/>
      <c r="C25" s="96"/>
      <c r="D25" s="96"/>
      <c r="E25" s="96"/>
      <c r="F25" s="96"/>
      <c r="G25" s="96"/>
      <c r="H25" s="96"/>
      <c r="I25" s="96"/>
      <c r="J25" s="96"/>
      <c r="K25" s="99"/>
      <c r="L25" s="35"/>
    </row>
    <row r="26" spans="1:12" s="25" customFormat="1" ht="25.15" customHeight="1" x14ac:dyDescent="0.25">
      <c r="A26" s="20">
        <v>19</v>
      </c>
      <c r="B26" s="19" t="s">
        <v>51</v>
      </c>
      <c r="C26" s="20" t="s">
        <v>34</v>
      </c>
      <c r="D26" s="20" t="s">
        <v>52</v>
      </c>
      <c r="E26" s="20" t="s">
        <v>53</v>
      </c>
      <c r="F26" s="102" t="s">
        <v>14</v>
      </c>
      <c r="G26" s="20">
        <v>1</v>
      </c>
      <c r="H26" s="20" t="s">
        <v>50</v>
      </c>
      <c r="I26" s="21"/>
      <c r="J26" s="22">
        <f t="shared" ref="J26:J27" si="2">ROUND(G26*I26,2)</f>
        <v>0</v>
      </c>
      <c r="K26" s="39"/>
      <c r="L26" s="35"/>
    </row>
    <row r="27" spans="1:12" s="25" customFormat="1" ht="25.15" customHeight="1" x14ac:dyDescent="0.25">
      <c r="A27" s="20">
        <v>20</v>
      </c>
      <c r="B27" s="26" t="s">
        <v>54</v>
      </c>
      <c r="C27" s="27" t="s">
        <v>34</v>
      </c>
      <c r="D27" s="27" t="s">
        <v>55</v>
      </c>
      <c r="E27" s="27" t="s">
        <v>56</v>
      </c>
      <c r="F27" s="103"/>
      <c r="G27" s="20">
        <v>1</v>
      </c>
      <c r="H27" s="20" t="s">
        <v>50</v>
      </c>
      <c r="I27" s="21"/>
      <c r="J27" s="22">
        <f t="shared" si="2"/>
        <v>0</v>
      </c>
      <c r="K27" s="40"/>
      <c r="L27" s="35"/>
    </row>
    <row r="28" spans="1:12" s="25" customFormat="1" ht="25.15" customHeight="1" x14ac:dyDescent="0.25">
      <c r="A28" s="20">
        <v>21</v>
      </c>
      <c r="B28" s="19" t="s">
        <v>57</v>
      </c>
      <c r="C28" s="20" t="s">
        <v>58</v>
      </c>
      <c r="D28" s="28" t="s">
        <v>59</v>
      </c>
      <c r="E28" s="20" t="s">
        <v>60</v>
      </c>
      <c r="F28" s="103"/>
      <c r="G28" s="20">
        <v>1</v>
      </c>
      <c r="H28" s="20" t="s">
        <v>50</v>
      </c>
      <c r="I28" s="21"/>
      <c r="J28" s="22">
        <f t="shared" ref="J28:J29" si="3">ROUND(G28*I28,2)</f>
        <v>0</v>
      </c>
      <c r="K28" s="40"/>
      <c r="L28" s="35"/>
    </row>
    <row r="29" spans="1:12" s="25" customFormat="1" ht="25.15" customHeight="1" x14ac:dyDescent="0.25">
      <c r="A29" s="20">
        <v>22</v>
      </c>
      <c r="B29" s="19" t="s">
        <v>61</v>
      </c>
      <c r="C29" s="27" t="s">
        <v>34</v>
      </c>
      <c r="D29" s="27" t="s">
        <v>34</v>
      </c>
      <c r="E29" s="20" t="s">
        <v>62</v>
      </c>
      <c r="F29" s="103"/>
      <c r="G29" s="20">
        <v>1</v>
      </c>
      <c r="H29" s="20" t="s">
        <v>50</v>
      </c>
      <c r="I29" s="21"/>
      <c r="J29" s="22">
        <f t="shared" si="3"/>
        <v>0</v>
      </c>
      <c r="K29" s="40"/>
      <c r="L29" s="35"/>
    </row>
    <row r="30" spans="1:12" s="25" customFormat="1" ht="21.6" customHeight="1" x14ac:dyDescent="0.25">
      <c r="A30" s="20">
        <v>23</v>
      </c>
      <c r="B30" s="19" t="s">
        <v>63</v>
      </c>
      <c r="C30" s="20">
        <v>7168</v>
      </c>
      <c r="D30" s="20" t="s">
        <v>34</v>
      </c>
      <c r="E30" s="20" t="s">
        <v>34</v>
      </c>
      <c r="F30" s="103"/>
      <c r="G30" s="20">
        <v>1</v>
      </c>
      <c r="H30" s="20" t="s">
        <v>50</v>
      </c>
      <c r="I30" s="21"/>
      <c r="J30" s="22">
        <f t="shared" ref="J30:J31" si="4">ROUND(G30*I30,2)</f>
        <v>0</v>
      </c>
      <c r="K30" s="40"/>
      <c r="L30" s="35"/>
    </row>
    <row r="31" spans="1:12" s="25" customFormat="1" ht="31.15" customHeight="1" x14ac:dyDescent="0.25">
      <c r="A31" s="20">
        <v>24</v>
      </c>
      <c r="B31" s="19" t="s">
        <v>130</v>
      </c>
      <c r="C31" s="20" t="s">
        <v>103</v>
      </c>
      <c r="D31" s="20" t="s">
        <v>103</v>
      </c>
      <c r="E31" s="20" t="s">
        <v>131</v>
      </c>
      <c r="F31" s="20" t="s">
        <v>121</v>
      </c>
      <c r="G31" s="20">
        <v>1</v>
      </c>
      <c r="H31" s="20" t="s">
        <v>50</v>
      </c>
      <c r="I31" s="21"/>
      <c r="J31" s="22">
        <f t="shared" si="4"/>
        <v>0</v>
      </c>
      <c r="K31" s="47"/>
      <c r="L31" s="35"/>
    </row>
    <row r="32" spans="1:12" s="25" customFormat="1" ht="25.15" customHeight="1" x14ac:dyDescent="0.25">
      <c r="A32" s="95" t="s">
        <v>160</v>
      </c>
      <c r="B32" s="96"/>
      <c r="C32" s="96"/>
      <c r="D32" s="96"/>
      <c r="E32" s="96"/>
      <c r="F32" s="96"/>
      <c r="G32" s="96"/>
      <c r="H32" s="96"/>
      <c r="I32" s="96"/>
      <c r="J32" s="96"/>
      <c r="K32" s="105"/>
      <c r="L32" s="35"/>
    </row>
    <row r="33" spans="1:12" s="25" customFormat="1" ht="30" x14ac:dyDescent="0.25">
      <c r="A33" s="20">
        <v>25</v>
      </c>
      <c r="B33" s="19" t="s">
        <v>64</v>
      </c>
      <c r="C33" s="20" t="s">
        <v>65</v>
      </c>
      <c r="D33" s="41">
        <v>2E-3</v>
      </c>
      <c r="E33" s="20" t="s">
        <v>237</v>
      </c>
      <c r="F33" s="102" t="s">
        <v>14</v>
      </c>
      <c r="G33" s="20">
        <v>1</v>
      </c>
      <c r="H33" s="20" t="s">
        <v>50</v>
      </c>
      <c r="I33" s="21"/>
      <c r="J33" s="42">
        <f t="shared" ref="J33:J37" si="5">ROUND(G33*I33,2)</f>
        <v>0</v>
      </c>
      <c r="K33" s="39"/>
      <c r="L33" s="35"/>
    </row>
    <row r="34" spans="1:12" s="25" customFormat="1" ht="30" x14ac:dyDescent="0.25">
      <c r="A34" s="20">
        <v>26</v>
      </c>
      <c r="B34" s="19" t="s">
        <v>64</v>
      </c>
      <c r="C34" s="20" t="s">
        <v>65</v>
      </c>
      <c r="D34" s="41">
        <v>2E-3</v>
      </c>
      <c r="E34" s="20" t="s">
        <v>238</v>
      </c>
      <c r="F34" s="103"/>
      <c r="G34" s="20">
        <v>2</v>
      </c>
      <c r="H34" s="20" t="s">
        <v>50</v>
      </c>
      <c r="I34" s="21"/>
      <c r="J34" s="42">
        <f t="shared" si="5"/>
        <v>0</v>
      </c>
      <c r="K34" s="40"/>
      <c r="L34" s="35"/>
    </row>
    <row r="35" spans="1:12" s="25" customFormat="1" ht="45" x14ac:dyDescent="0.25">
      <c r="A35" s="20">
        <v>27</v>
      </c>
      <c r="B35" s="19" t="s">
        <v>66</v>
      </c>
      <c r="C35" s="20" t="s">
        <v>67</v>
      </c>
      <c r="D35" s="41">
        <v>2E-3</v>
      </c>
      <c r="E35" s="20" t="s">
        <v>239</v>
      </c>
      <c r="F35" s="103"/>
      <c r="G35" s="20">
        <v>1</v>
      </c>
      <c r="H35" s="20" t="s">
        <v>50</v>
      </c>
      <c r="I35" s="21"/>
      <c r="J35" s="42">
        <f t="shared" si="5"/>
        <v>0</v>
      </c>
      <c r="K35" s="43"/>
      <c r="L35" s="35"/>
    </row>
    <row r="36" spans="1:12" s="25" customFormat="1" ht="25.15" customHeight="1" x14ac:dyDescent="0.25">
      <c r="A36" s="20">
        <v>28</v>
      </c>
      <c r="B36" s="19" t="s">
        <v>68</v>
      </c>
      <c r="C36" s="20" t="s">
        <v>68</v>
      </c>
      <c r="D36" s="41">
        <v>2E-3</v>
      </c>
      <c r="E36" s="20" t="s">
        <v>240</v>
      </c>
      <c r="F36" s="103"/>
      <c r="G36" s="20">
        <v>1</v>
      </c>
      <c r="H36" s="20" t="s">
        <v>50</v>
      </c>
      <c r="I36" s="21"/>
      <c r="J36" s="42">
        <f t="shared" si="5"/>
        <v>0</v>
      </c>
      <c r="K36" s="40"/>
      <c r="L36" s="35"/>
    </row>
    <row r="37" spans="1:12" s="25" customFormat="1" ht="25.15" customHeight="1" x14ac:dyDescent="0.25">
      <c r="A37" s="20">
        <v>29</v>
      </c>
      <c r="B37" s="44" t="s">
        <v>69</v>
      </c>
      <c r="C37" s="18" t="s">
        <v>70</v>
      </c>
      <c r="D37" s="18" t="s">
        <v>71</v>
      </c>
      <c r="E37" s="18" t="s">
        <v>243</v>
      </c>
      <c r="F37" s="104"/>
      <c r="G37" s="20">
        <v>1</v>
      </c>
      <c r="H37" s="20" t="s">
        <v>50</v>
      </c>
      <c r="I37" s="21"/>
      <c r="J37" s="42">
        <f t="shared" si="5"/>
        <v>0</v>
      </c>
      <c r="K37" s="46"/>
      <c r="L37" s="35"/>
    </row>
    <row r="38" spans="1:12" s="25" customFormat="1" ht="25.15" customHeight="1" x14ac:dyDescent="0.25">
      <c r="A38" s="95" t="s">
        <v>163</v>
      </c>
      <c r="B38" s="96"/>
      <c r="C38" s="96"/>
      <c r="D38" s="96"/>
      <c r="E38" s="96"/>
      <c r="F38" s="96"/>
      <c r="G38" s="96"/>
      <c r="H38" s="96"/>
      <c r="I38" s="96"/>
      <c r="J38" s="96"/>
      <c r="K38" s="97"/>
      <c r="L38" s="35"/>
    </row>
    <row r="39" spans="1:12" s="25" customFormat="1" ht="25.15" customHeight="1" x14ac:dyDescent="0.25">
      <c r="A39" s="20">
        <v>30</v>
      </c>
      <c r="B39" s="38" t="s">
        <v>72</v>
      </c>
      <c r="C39" s="18" t="s">
        <v>34</v>
      </c>
      <c r="D39" s="18">
        <v>1.6</v>
      </c>
      <c r="E39" s="18" t="s">
        <v>73</v>
      </c>
      <c r="F39" s="102" t="s">
        <v>162</v>
      </c>
      <c r="G39" s="20">
        <v>1</v>
      </c>
      <c r="H39" s="20" t="s">
        <v>50</v>
      </c>
      <c r="I39" s="21"/>
      <c r="J39" s="22">
        <f t="shared" ref="J39:J40" si="6">ROUND(G39*I39,2)</f>
        <v>0</v>
      </c>
      <c r="K39" s="34"/>
      <c r="L39" s="35"/>
    </row>
    <row r="40" spans="1:12" s="25" customFormat="1" ht="25.15" customHeight="1" x14ac:dyDescent="0.25">
      <c r="A40" s="20">
        <v>31</v>
      </c>
      <c r="B40" s="38" t="s">
        <v>72</v>
      </c>
      <c r="C40" s="18" t="s">
        <v>34</v>
      </c>
      <c r="D40" s="18">
        <v>1.6</v>
      </c>
      <c r="E40" s="18" t="s">
        <v>74</v>
      </c>
      <c r="F40" s="104"/>
      <c r="G40" s="20">
        <v>1</v>
      </c>
      <c r="H40" s="20" t="s">
        <v>50</v>
      </c>
      <c r="I40" s="21"/>
      <c r="J40" s="22">
        <f t="shared" si="6"/>
        <v>0</v>
      </c>
      <c r="K40" s="36"/>
      <c r="L40" s="35"/>
    </row>
    <row r="41" spans="1:12" s="25" customFormat="1" ht="25.15" customHeight="1" x14ac:dyDescent="0.25">
      <c r="A41" s="20">
        <v>32</v>
      </c>
      <c r="B41" s="38" t="s">
        <v>72</v>
      </c>
      <c r="C41" s="18" t="s">
        <v>34</v>
      </c>
      <c r="D41" s="18">
        <v>1.6</v>
      </c>
      <c r="E41" s="18" t="s">
        <v>74</v>
      </c>
      <c r="F41" s="102" t="s">
        <v>14</v>
      </c>
      <c r="G41" s="20">
        <v>1</v>
      </c>
      <c r="H41" s="20" t="s">
        <v>50</v>
      </c>
      <c r="I41" s="21"/>
      <c r="J41" s="22">
        <f t="shared" ref="J41:J69" si="7">ROUND(G41*I41,2)</f>
        <v>0</v>
      </c>
      <c r="K41" s="36"/>
      <c r="L41" s="35"/>
    </row>
    <row r="42" spans="1:12" s="25" customFormat="1" ht="25.15" customHeight="1" x14ac:dyDescent="0.25">
      <c r="A42" s="20">
        <v>33</v>
      </c>
      <c r="B42" s="38" t="s">
        <v>72</v>
      </c>
      <c r="C42" s="18" t="s">
        <v>34</v>
      </c>
      <c r="D42" s="18">
        <v>1.6</v>
      </c>
      <c r="E42" s="18" t="s">
        <v>75</v>
      </c>
      <c r="F42" s="103"/>
      <c r="G42" s="20">
        <v>15</v>
      </c>
      <c r="H42" s="20" t="s">
        <v>50</v>
      </c>
      <c r="I42" s="21"/>
      <c r="J42" s="22">
        <f t="shared" si="7"/>
        <v>0</v>
      </c>
      <c r="K42" s="36"/>
      <c r="L42" s="35"/>
    </row>
    <row r="43" spans="1:12" s="25" customFormat="1" ht="25.15" customHeight="1" x14ac:dyDescent="0.25">
      <c r="A43" s="20">
        <v>34</v>
      </c>
      <c r="B43" s="38" t="s">
        <v>72</v>
      </c>
      <c r="C43" s="18" t="s">
        <v>34</v>
      </c>
      <c r="D43" s="18">
        <v>1.6</v>
      </c>
      <c r="E43" s="18" t="s">
        <v>76</v>
      </c>
      <c r="F43" s="103"/>
      <c r="G43" s="20">
        <v>4</v>
      </c>
      <c r="H43" s="20" t="s">
        <v>50</v>
      </c>
      <c r="I43" s="21"/>
      <c r="J43" s="22">
        <f t="shared" si="7"/>
        <v>0</v>
      </c>
      <c r="K43" s="36"/>
      <c r="L43" s="35"/>
    </row>
    <row r="44" spans="1:12" s="25" customFormat="1" ht="25.15" customHeight="1" x14ac:dyDescent="0.25">
      <c r="A44" s="20">
        <v>35</v>
      </c>
      <c r="B44" s="38" t="s">
        <v>77</v>
      </c>
      <c r="C44" s="20" t="s">
        <v>34</v>
      </c>
      <c r="D44" s="18">
        <v>1.6</v>
      </c>
      <c r="E44" s="18" t="s">
        <v>73</v>
      </c>
      <c r="F44" s="103"/>
      <c r="G44" s="20">
        <v>12</v>
      </c>
      <c r="H44" s="20" t="s">
        <v>50</v>
      </c>
      <c r="I44" s="21"/>
      <c r="J44" s="22">
        <f t="shared" si="7"/>
        <v>0</v>
      </c>
      <c r="K44" s="36"/>
      <c r="L44" s="35"/>
    </row>
    <row r="45" spans="1:12" s="25" customFormat="1" ht="25.15" customHeight="1" x14ac:dyDescent="0.25">
      <c r="A45" s="20">
        <v>36</v>
      </c>
      <c r="B45" s="38" t="s">
        <v>72</v>
      </c>
      <c r="C45" s="18" t="s">
        <v>34</v>
      </c>
      <c r="D45" s="18">
        <v>2.5</v>
      </c>
      <c r="E45" s="18" t="s">
        <v>74</v>
      </c>
      <c r="F45" s="103"/>
      <c r="G45" s="20">
        <v>1</v>
      </c>
      <c r="H45" s="20" t="s">
        <v>50</v>
      </c>
      <c r="I45" s="21"/>
      <c r="J45" s="22">
        <f t="shared" si="7"/>
        <v>0</v>
      </c>
      <c r="K45" s="36"/>
      <c r="L45" s="35"/>
    </row>
    <row r="46" spans="1:12" s="25" customFormat="1" ht="25.15" customHeight="1" x14ac:dyDescent="0.25">
      <c r="A46" s="20">
        <v>37</v>
      </c>
      <c r="B46" s="19" t="s">
        <v>72</v>
      </c>
      <c r="C46" s="20" t="s">
        <v>34</v>
      </c>
      <c r="D46" s="20" t="s">
        <v>78</v>
      </c>
      <c r="E46" s="20" t="s">
        <v>79</v>
      </c>
      <c r="F46" s="103"/>
      <c r="G46" s="20">
        <v>8</v>
      </c>
      <c r="H46" s="20" t="s">
        <v>50</v>
      </c>
      <c r="I46" s="21"/>
      <c r="J46" s="22">
        <f t="shared" si="7"/>
        <v>0</v>
      </c>
      <c r="K46" s="36"/>
      <c r="L46" s="35"/>
    </row>
    <row r="47" spans="1:12" s="25" customFormat="1" ht="30" customHeight="1" x14ac:dyDescent="0.25">
      <c r="A47" s="20">
        <v>38</v>
      </c>
      <c r="B47" s="19" t="s">
        <v>80</v>
      </c>
      <c r="C47" s="20" t="s">
        <v>34</v>
      </c>
      <c r="D47" s="20" t="s">
        <v>81</v>
      </c>
      <c r="E47" s="20" t="s">
        <v>241</v>
      </c>
      <c r="F47" s="103"/>
      <c r="G47" s="20">
        <v>1</v>
      </c>
      <c r="H47" s="20" t="s">
        <v>50</v>
      </c>
      <c r="I47" s="21"/>
      <c r="J47" s="22">
        <f t="shared" si="7"/>
        <v>0</v>
      </c>
      <c r="K47" s="36"/>
      <c r="L47" s="35"/>
    </row>
    <row r="48" spans="1:12" s="25" customFormat="1" ht="25.15" customHeight="1" x14ac:dyDescent="0.25">
      <c r="A48" s="20">
        <v>39</v>
      </c>
      <c r="B48" s="19" t="s">
        <v>82</v>
      </c>
      <c r="C48" s="20" t="s">
        <v>34</v>
      </c>
      <c r="D48" s="20" t="s">
        <v>83</v>
      </c>
      <c r="E48" s="20" t="s">
        <v>84</v>
      </c>
      <c r="F48" s="103"/>
      <c r="G48" s="20">
        <v>4</v>
      </c>
      <c r="H48" s="20" t="s">
        <v>50</v>
      </c>
      <c r="I48" s="21"/>
      <c r="J48" s="22">
        <f t="shared" si="7"/>
        <v>0</v>
      </c>
      <c r="K48" s="36"/>
      <c r="L48" s="35"/>
    </row>
    <row r="49" spans="1:12" s="25" customFormat="1" ht="28.15" customHeight="1" x14ac:dyDescent="0.25">
      <c r="A49" s="20">
        <v>40</v>
      </c>
      <c r="B49" s="19" t="s">
        <v>85</v>
      </c>
      <c r="C49" s="20" t="s">
        <v>34</v>
      </c>
      <c r="D49" s="20" t="s">
        <v>81</v>
      </c>
      <c r="E49" s="20" t="s">
        <v>86</v>
      </c>
      <c r="F49" s="103"/>
      <c r="G49" s="20">
        <v>1</v>
      </c>
      <c r="H49" s="20" t="s">
        <v>50</v>
      </c>
      <c r="I49" s="21"/>
      <c r="J49" s="22">
        <f t="shared" si="7"/>
        <v>0</v>
      </c>
      <c r="K49" s="36"/>
      <c r="L49" s="35"/>
    </row>
    <row r="50" spans="1:12" s="25" customFormat="1" ht="30" customHeight="1" x14ac:dyDescent="0.25">
      <c r="A50" s="20">
        <v>41</v>
      </c>
      <c r="B50" s="19" t="s">
        <v>87</v>
      </c>
      <c r="C50" s="20" t="s">
        <v>34</v>
      </c>
      <c r="D50" s="20" t="s">
        <v>78</v>
      </c>
      <c r="E50" s="20" t="s">
        <v>88</v>
      </c>
      <c r="F50" s="103"/>
      <c r="G50" s="20">
        <v>1</v>
      </c>
      <c r="H50" s="20" t="s">
        <v>50</v>
      </c>
      <c r="I50" s="21"/>
      <c r="J50" s="22">
        <f t="shared" si="7"/>
        <v>0</v>
      </c>
      <c r="K50" s="36"/>
      <c r="L50" s="35"/>
    </row>
    <row r="51" spans="1:12" s="25" customFormat="1" ht="25.15" customHeight="1" x14ac:dyDescent="0.25">
      <c r="A51" s="20">
        <v>42</v>
      </c>
      <c r="B51" s="19" t="s">
        <v>89</v>
      </c>
      <c r="C51" s="20" t="s">
        <v>34</v>
      </c>
      <c r="D51" s="20" t="s">
        <v>90</v>
      </c>
      <c r="E51" s="20" t="s">
        <v>79</v>
      </c>
      <c r="F51" s="103"/>
      <c r="G51" s="20">
        <v>1</v>
      </c>
      <c r="H51" s="20" t="s">
        <v>50</v>
      </c>
      <c r="I51" s="21"/>
      <c r="J51" s="22">
        <f t="shared" si="7"/>
        <v>0</v>
      </c>
      <c r="K51" s="36"/>
      <c r="L51" s="35"/>
    </row>
    <row r="52" spans="1:12" s="25" customFormat="1" ht="25.15" customHeight="1" x14ac:dyDescent="0.25">
      <c r="A52" s="20">
        <v>43</v>
      </c>
      <c r="B52" s="19" t="s">
        <v>91</v>
      </c>
      <c r="C52" s="20" t="s">
        <v>34</v>
      </c>
      <c r="D52" s="20" t="s">
        <v>90</v>
      </c>
      <c r="E52" s="20" t="s">
        <v>92</v>
      </c>
      <c r="F52" s="103"/>
      <c r="G52" s="20">
        <v>1</v>
      </c>
      <c r="H52" s="20" t="s">
        <v>50</v>
      </c>
      <c r="I52" s="21"/>
      <c r="J52" s="22">
        <f t="shared" si="7"/>
        <v>0</v>
      </c>
      <c r="K52" s="36"/>
      <c r="L52" s="35"/>
    </row>
    <row r="53" spans="1:12" s="25" customFormat="1" ht="30.6" customHeight="1" x14ac:dyDescent="0.25">
      <c r="A53" s="20">
        <v>44</v>
      </c>
      <c r="B53" s="19" t="s">
        <v>93</v>
      </c>
      <c r="C53" s="20" t="s">
        <v>34</v>
      </c>
      <c r="D53" s="20" t="s">
        <v>81</v>
      </c>
      <c r="E53" s="20" t="s">
        <v>94</v>
      </c>
      <c r="F53" s="103"/>
      <c r="G53" s="20">
        <v>1</v>
      </c>
      <c r="H53" s="20" t="s">
        <v>50</v>
      </c>
      <c r="I53" s="21"/>
      <c r="J53" s="22">
        <f t="shared" si="7"/>
        <v>0</v>
      </c>
      <c r="K53" s="36"/>
      <c r="L53" s="35"/>
    </row>
    <row r="54" spans="1:12" s="25" customFormat="1" ht="33" customHeight="1" x14ac:dyDescent="0.25">
      <c r="A54" s="20">
        <v>45</v>
      </c>
      <c r="B54" s="19" t="s">
        <v>95</v>
      </c>
      <c r="C54" s="20" t="s">
        <v>34</v>
      </c>
      <c r="D54" s="20" t="s">
        <v>96</v>
      </c>
      <c r="E54" s="20" t="s">
        <v>97</v>
      </c>
      <c r="F54" s="103"/>
      <c r="G54" s="20">
        <v>1</v>
      </c>
      <c r="H54" s="20" t="s">
        <v>50</v>
      </c>
      <c r="I54" s="21"/>
      <c r="J54" s="22">
        <f t="shared" si="7"/>
        <v>0</v>
      </c>
      <c r="K54" s="36"/>
      <c r="L54" s="35"/>
    </row>
    <row r="55" spans="1:12" s="25" customFormat="1" ht="30.6" customHeight="1" x14ac:dyDescent="0.25">
      <c r="A55" s="20">
        <v>46</v>
      </c>
      <c r="B55" s="19" t="s">
        <v>98</v>
      </c>
      <c r="C55" s="20" t="s">
        <v>34</v>
      </c>
      <c r="D55" s="20" t="s">
        <v>99</v>
      </c>
      <c r="E55" s="20" t="s">
        <v>100</v>
      </c>
      <c r="F55" s="104"/>
      <c r="G55" s="20">
        <v>1</v>
      </c>
      <c r="H55" s="20" t="s">
        <v>50</v>
      </c>
      <c r="I55" s="21"/>
      <c r="J55" s="22">
        <f t="shared" si="7"/>
        <v>0</v>
      </c>
      <c r="K55" s="36"/>
      <c r="L55" s="35"/>
    </row>
    <row r="56" spans="1:12" s="25" customFormat="1" ht="34.15" customHeight="1" x14ac:dyDescent="0.25">
      <c r="A56" s="20">
        <v>47</v>
      </c>
      <c r="B56" s="19" t="s">
        <v>151</v>
      </c>
      <c r="C56" s="20" t="s">
        <v>34</v>
      </c>
      <c r="D56" s="20" t="s">
        <v>103</v>
      </c>
      <c r="E56" s="20" t="s">
        <v>138</v>
      </c>
      <c r="F56" s="102" t="s">
        <v>121</v>
      </c>
      <c r="G56" s="20">
        <v>1</v>
      </c>
      <c r="H56" s="20" t="s">
        <v>50</v>
      </c>
      <c r="I56" s="21"/>
      <c r="J56" s="22">
        <f t="shared" si="7"/>
        <v>0</v>
      </c>
      <c r="K56" s="40"/>
      <c r="L56" s="35"/>
    </row>
    <row r="57" spans="1:12" s="25" customFormat="1" ht="31.9" customHeight="1" x14ac:dyDescent="0.25">
      <c r="A57" s="20">
        <v>48</v>
      </c>
      <c r="B57" s="19" t="s">
        <v>152</v>
      </c>
      <c r="C57" s="20" t="s">
        <v>34</v>
      </c>
      <c r="D57" s="20" t="s">
        <v>103</v>
      </c>
      <c r="E57" s="20" t="s">
        <v>139</v>
      </c>
      <c r="F57" s="103"/>
      <c r="G57" s="20">
        <v>1</v>
      </c>
      <c r="H57" s="20" t="s">
        <v>50</v>
      </c>
      <c r="I57" s="21"/>
      <c r="J57" s="22">
        <f t="shared" si="7"/>
        <v>0</v>
      </c>
      <c r="K57" s="40"/>
      <c r="L57" s="35"/>
    </row>
    <row r="58" spans="1:12" s="25" customFormat="1" ht="30.6" customHeight="1" x14ac:dyDescent="0.25">
      <c r="A58" s="20">
        <v>49</v>
      </c>
      <c r="B58" s="19" t="s">
        <v>153</v>
      </c>
      <c r="C58" s="20" t="s">
        <v>34</v>
      </c>
      <c r="D58" s="20" t="s">
        <v>103</v>
      </c>
      <c r="E58" s="20" t="s">
        <v>74</v>
      </c>
      <c r="F58" s="103"/>
      <c r="G58" s="20">
        <v>1</v>
      </c>
      <c r="H58" s="20" t="s">
        <v>50</v>
      </c>
      <c r="I58" s="21"/>
      <c r="J58" s="22">
        <f t="shared" si="7"/>
        <v>0</v>
      </c>
      <c r="K58" s="40"/>
      <c r="L58" s="35"/>
    </row>
    <row r="59" spans="1:12" s="25" customFormat="1" ht="45" x14ac:dyDescent="0.25">
      <c r="A59" s="20">
        <v>50</v>
      </c>
      <c r="B59" s="19" t="s">
        <v>140</v>
      </c>
      <c r="C59" s="20" t="s">
        <v>34</v>
      </c>
      <c r="D59" s="20" t="s">
        <v>103</v>
      </c>
      <c r="E59" s="20" t="s">
        <v>139</v>
      </c>
      <c r="F59" s="103"/>
      <c r="G59" s="20">
        <v>1</v>
      </c>
      <c r="H59" s="20" t="s">
        <v>50</v>
      </c>
      <c r="I59" s="21"/>
      <c r="J59" s="22">
        <f t="shared" si="7"/>
        <v>0</v>
      </c>
      <c r="K59" s="40"/>
      <c r="L59" s="35"/>
    </row>
    <row r="60" spans="1:12" s="25" customFormat="1" ht="45" x14ac:dyDescent="0.25">
      <c r="A60" s="20">
        <v>51</v>
      </c>
      <c r="B60" s="19" t="s">
        <v>154</v>
      </c>
      <c r="C60" s="20" t="s">
        <v>34</v>
      </c>
      <c r="D60" s="20" t="s">
        <v>103</v>
      </c>
      <c r="E60" s="20" t="s">
        <v>73</v>
      </c>
      <c r="F60" s="103"/>
      <c r="G60" s="20">
        <v>1</v>
      </c>
      <c r="H60" s="20" t="s">
        <v>50</v>
      </c>
      <c r="I60" s="21"/>
      <c r="J60" s="22">
        <f t="shared" si="7"/>
        <v>0</v>
      </c>
      <c r="K60" s="40"/>
      <c r="L60" s="35"/>
    </row>
    <row r="61" spans="1:12" s="25" customFormat="1" ht="75" x14ac:dyDescent="0.25">
      <c r="A61" s="20">
        <v>52</v>
      </c>
      <c r="B61" s="19" t="s">
        <v>155</v>
      </c>
      <c r="C61" s="20" t="s">
        <v>34</v>
      </c>
      <c r="D61" s="20" t="s">
        <v>103</v>
      </c>
      <c r="E61" s="20" t="s">
        <v>73</v>
      </c>
      <c r="F61" s="103"/>
      <c r="G61" s="20">
        <v>1</v>
      </c>
      <c r="H61" s="20" t="s">
        <v>50</v>
      </c>
      <c r="I61" s="21"/>
      <c r="J61" s="22">
        <f t="shared" si="7"/>
        <v>0</v>
      </c>
      <c r="K61" s="40"/>
      <c r="L61" s="35"/>
    </row>
    <row r="62" spans="1:12" s="25" customFormat="1" ht="60.6" customHeight="1" x14ac:dyDescent="0.25">
      <c r="A62" s="20">
        <v>53</v>
      </c>
      <c r="B62" s="19" t="s">
        <v>156</v>
      </c>
      <c r="C62" s="20" t="s">
        <v>34</v>
      </c>
      <c r="D62" s="20" t="s">
        <v>103</v>
      </c>
      <c r="E62" s="20" t="s">
        <v>74</v>
      </c>
      <c r="F62" s="103"/>
      <c r="G62" s="20">
        <v>1</v>
      </c>
      <c r="H62" s="20" t="s">
        <v>50</v>
      </c>
      <c r="I62" s="21"/>
      <c r="J62" s="22">
        <f t="shared" si="7"/>
        <v>0</v>
      </c>
      <c r="K62" s="40"/>
      <c r="L62" s="35"/>
    </row>
    <row r="63" spans="1:12" s="25" customFormat="1" ht="32.450000000000003" customHeight="1" x14ac:dyDescent="0.25">
      <c r="A63" s="20">
        <v>54</v>
      </c>
      <c r="B63" s="19" t="s">
        <v>157</v>
      </c>
      <c r="C63" s="20" t="s">
        <v>34</v>
      </c>
      <c r="D63" s="20" t="s">
        <v>78</v>
      </c>
      <c r="E63" s="20" t="s">
        <v>73</v>
      </c>
      <c r="F63" s="103"/>
      <c r="G63" s="20">
        <v>1</v>
      </c>
      <c r="H63" s="20" t="s">
        <v>50</v>
      </c>
      <c r="I63" s="21"/>
      <c r="J63" s="22">
        <f t="shared" si="7"/>
        <v>0</v>
      </c>
      <c r="K63" s="40"/>
      <c r="L63" s="35"/>
    </row>
    <row r="64" spans="1:12" s="25" customFormat="1" ht="25.15" customHeight="1" x14ac:dyDescent="0.25">
      <c r="A64" s="20">
        <v>55</v>
      </c>
      <c r="B64" s="19" t="s">
        <v>141</v>
      </c>
      <c r="C64" s="20" t="s">
        <v>34</v>
      </c>
      <c r="D64" s="20" t="s">
        <v>103</v>
      </c>
      <c r="E64" s="20" t="s">
        <v>142</v>
      </c>
      <c r="F64" s="103"/>
      <c r="G64" s="20">
        <v>1</v>
      </c>
      <c r="H64" s="20" t="s">
        <v>50</v>
      </c>
      <c r="I64" s="21"/>
      <c r="J64" s="22">
        <f t="shared" si="7"/>
        <v>0</v>
      </c>
      <c r="K64" s="40"/>
      <c r="L64" s="35"/>
    </row>
    <row r="65" spans="1:12" s="25" customFormat="1" ht="35.450000000000003" customHeight="1" x14ac:dyDescent="0.25">
      <c r="A65" s="20">
        <v>56</v>
      </c>
      <c r="B65" s="19" t="s">
        <v>143</v>
      </c>
      <c r="C65" s="20" t="s">
        <v>34</v>
      </c>
      <c r="D65" s="20" t="s">
        <v>103</v>
      </c>
      <c r="E65" s="20" t="s">
        <v>73</v>
      </c>
      <c r="F65" s="103"/>
      <c r="G65" s="20">
        <v>1</v>
      </c>
      <c r="H65" s="20" t="s">
        <v>50</v>
      </c>
      <c r="I65" s="21"/>
      <c r="J65" s="22">
        <f t="shared" si="7"/>
        <v>0</v>
      </c>
      <c r="K65" s="40"/>
      <c r="L65" s="35"/>
    </row>
    <row r="66" spans="1:12" s="25" customFormat="1" ht="30" x14ac:dyDescent="0.25">
      <c r="A66" s="20">
        <v>57</v>
      </c>
      <c r="B66" s="19" t="s">
        <v>157</v>
      </c>
      <c r="C66" s="20" t="s">
        <v>103</v>
      </c>
      <c r="D66" s="20" t="s">
        <v>103</v>
      </c>
      <c r="E66" s="20" t="s">
        <v>144</v>
      </c>
      <c r="F66" s="103"/>
      <c r="G66" s="20">
        <v>1</v>
      </c>
      <c r="H66" s="20" t="s">
        <v>50</v>
      </c>
      <c r="I66" s="21"/>
      <c r="J66" s="22">
        <f t="shared" si="7"/>
        <v>0</v>
      </c>
      <c r="K66" s="40"/>
      <c r="L66" s="35"/>
    </row>
    <row r="67" spans="1:12" s="25" customFormat="1" ht="45" x14ac:dyDescent="0.25">
      <c r="A67" s="20">
        <v>58</v>
      </c>
      <c r="B67" s="19" t="s">
        <v>145</v>
      </c>
      <c r="C67" s="20" t="s">
        <v>103</v>
      </c>
      <c r="D67" s="20" t="s">
        <v>103</v>
      </c>
      <c r="E67" s="20" t="s">
        <v>146</v>
      </c>
      <c r="F67" s="103"/>
      <c r="G67" s="20">
        <v>1</v>
      </c>
      <c r="H67" s="20" t="s">
        <v>50</v>
      </c>
      <c r="I67" s="21"/>
      <c r="J67" s="22">
        <f t="shared" si="7"/>
        <v>0</v>
      </c>
      <c r="K67" s="40"/>
      <c r="L67" s="35"/>
    </row>
    <row r="68" spans="1:12" s="25" customFormat="1" ht="45" x14ac:dyDescent="0.25">
      <c r="A68" s="20">
        <v>59</v>
      </c>
      <c r="B68" s="19" t="s">
        <v>147</v>
      </c>
      <c r="C68" s="20" t="s">
        <v>103</v>
      </c>
      <c r="D68" s="20" t="s">
        <v>103</v>
      </c>
      <c r="E68" s="20" t="s">
        <v>148</v>
      </c>
      <c r="F68" s="103"/>
      <c r="G68" s="20">
        <v>1</v>
      </c>
      <c r="H68" s="20" t="s">
        <v>50</v>
      </c>
      <c r="I68" s="21"/>
      <c r="J68" s="22">
        <f t="shared" si="7"/>
        <v>0</v>
      </c>
      <c r="K68" s="40"/>
      <c r="L68" s="35"/>
    </row>
    <row r="69" spans="1:12" s="25" customFormat="1" ht="60" x14ac:dyDescent="0.25">
      <c r="A69" s="20">
        <v>60</v>
      </c>
      <c r="B69" s="19" t="s">
        <v>149</v>
      </c>
      <c r="C69" s="20" t="s">
        <v>103</v>
      </c>
      <c r="D69" s="20" t="s">
        <v>103</v>
      </c>
      <c r="E69" s="20" t="s">
        <v>150</v>
      </c>
      <c r="F69" s="103"/>
      <c r="G69" s="20">
        <v>1</v>
      </c>
      <c r="H69" s="20" t="s">
        <v>50</v>
      </c>
      <c r="I69" s="21"/>
      <c r="J69" s="22">
        <f t="shared" si="7"/>
        <v>0</v>
      </c>
      <c r="K69" s="40"/>
      <c r="L69" s="35"/>
    </row>
    <row r="70" spans="1:12" s="25" customFormat="1" ht="27.6" customHeight="1" x14ac:dyDescent="0.25">
      <c r="A70" s="20">
        <v>61</v>
      </c>
      <c r="B70" s="19" t="s">
        <v>195</v>
      </c>
      <c r="C70" s="20" t="s">
        <v>34</v>
      </c>
      <c r="D70" s="20" t="s">
        <v>81</v>
      </c>
      <c r="E70" s="20" t="s">
        <v>94</v>
      </c>
      <c r="F70" s="102" t="s">
        <v>122</v>
      </c>
      <c r="G70" s="20">
        <v>1</v>
      </c>
      <c r="H70" s="20" t="s">
        <v>50</v>
      </c>
      <c r="I70" s="21"/>
      <c r="J70" s="22">
        <f>ROUND(G70*I70,2)</f>
        <v>0</v>
      </c>
      <c r="K70" s="40"/>
      <c r="L70" s="35"/>
    </row>
    <row r="71" spans="1:12" s="25" customFormat="1" ht="24.6" customHeight="1" x14ac:dyDescent="0.25">
      <c r="A71" s="20">
        <v>62</v>
      </c>
      <c r="B71" s="19" t="s">
        <v>136</v>
      </c>
      <c r="C71" s="20" t="s">
        <v>34</v>
      </c>
      <c r="D71" s="20" t="s">
        <v>81</v>
      </c>
      <c r="E71" s="20" t="s">
        <v>137</v>
      </c>
      <c r="F71" s="104"/>
      <c r="G71" s="20">
        <v>6</v>
      </c>
      <c r="H71" s="20" t="s">
        <v>50</v>
      </c>
      <c r="I71" s="21"/>
      <c r="J71" s="22">
        <f>ROUND(G71*I71,2)</f>
        <v>0</v>
      </c>
      <c r="K71" s="46"/>
      <c r="L71" s="35"/>
    </row>
    <row r="72" spans="1:12" s="25" customFormat="1" ht="25.15" customHeight="1" x14ac:dyDescent="0.25">
      <c r="A72" s="95" t="s">
        <v>165</v>
      </c>
      <c r="B72" s="96"/>
      <c r="C72" s="96"/>
      <c r="D72" s="96"/>
      <c r="E72" s="96"/>
      <c r="F72" s="96"/>
      <c r="G72" s="96"/>
      <c r="H72" s="96"/>
      <c r="I72" s="96"/>
      <c r="J72" s="96"/>
      <c r="K72" s="99"/>
      <c r="L72" s="35"/>
    </row>
    <row r="73" spans="1:12" s="25" customFormat="1" ht="31.9" customHeight="1" x14ac:dyDescent="0.25">
      <c r="A73" s="20">
        <v>63</v>
      </c>
      <c r="B73" s="19" t="s">
        <v>64</v>
      </c>
      <c r="C73" s="20" t="s">
        <v>65</v>
      </c>
      <c r="D73" s="41">
        <v>2E-3</v>
      </c>
      <c r="E73" s="20" t="s">
        <v>237</v>
      </c>
      <c r="F73" s="20" t="s">
        <v>121</v>
      </c>
      <c r="G73" s="20">
        <v>1</v>
      </c>
      <c r="H73" s="20" t="s">
        <v>50</v>
      </c>
      <c r="I73" s="21"/>
      <c r="J73" s="22">
        <f t="shared" ref="J73" si="8">ROUND(G73*I73,2)</f>
        <v>0</v>
      </c>
      <c r="K73" s="34"/>
      <c r="L73" s="35"/>
    </row>
    <row r="74" spans="1:12" s="25" customFormat="1" ht="33.6" customHeight="1" x14ac:dyDescent="0.25">
      <c r="A74" s="20">
        <v>64</v>
      </c>
      <c r="B74" s="19" t="s">
        <v>66</v>
      </c>
      <c r="C74" s="20" t="s">
        <v>67</v>
      </c>
      <c r="D74" s="41">
        <v>2E-3</v>
      </c>
      <c r="E74" s="20" t="s">
        <v>239</v>
      </c>
      <c r="F74" s="20" t="s">
        <v>122</v>
      </c>
      <c r="G74" s="20">
        <v>1</v>
      </c>
      <c r="H74" s="20" t="s">
        <v>50</v>
      </c>
      <c r="I74" s="21"/>
      <c r="J74" s="22">
        <f t="shared" ref="J74" si="9">ROUND(G74*I74,2)</f>
        <v>0</v>
      </c>
      <c r="K74" s="47"/>
      <c r="L74" s="35"/>
    </row>
    <row r="75" spans="1:12" s="25" customFormat="1" ht="25.15" customHeight="1" x14ac:dyDescent="0.25">
      <c r="A75" s="95" t="s">
        <v>164</v>
      </c>
      <c r="B75" s="96"/>
      <c r="C75" s="96"/>
      <c r="D75" s="96"/>
      <c r="E75" s="96"/>
      <c r="F75" s="96"/>
      <c r="G75" s="96"/>
      <c r="H75" s="96"/>
      <c r="I75" s="96"/>
      <c r="J75" s="96"/>
      <c r="K75" s="99"/>
      <c r="L75" s="35"/>
    </row>
    <row r="76" spans="1:12" s="25" customFormat="1" ht="25.15" customHeight="1" x14ac:dyDescent="0.25">
      <c r="A76" s="20">
        <v>65</v>
      </c>
      <c r="B76" s="19" t="s">
        <v>101</v>
      </c>
      <c r="C76" s="20" t="s">
        <v>102</v>
      </c>
      <c r="D76" s="20" t="s">
        <v>103</v>
      </c>
      <c r="E76" s="20" t="s">
        <v>104</v>
      </c>
      <c r="F76" s="20" t="s">
        <v>14</v>
      </c>
      <c r="G76" s="20">
        <v>1</v>
      </c>
      <c r="H76" s="20" t="s">
        <v>50</v>
      </c>
      <c r="I76" s="21"/>
      <c r="J76" s="22">
        <f t="shared" ref="J76" si="10">ROUND(G76*I76,2)</f>
        <v>0</v>
      </c>
      <c r="K76" s="45"/>
    </row>
    <row r="77" spans="1:12" s="25" customFormat="1" ht="21" customHeight="1" x14ac:dyDescent="0.25">
      <c r="A77" s="48">
        <v>66</v>
      </c>
      <c r="B77" s="19" t="s">
        <v>101</v>
      </c>
      <c r="C77" s="20" t="s">
        <v>102</v>
      </c>
      <c r="D77" s="20" t="s">
        <v>103</v>
      </c>
      <c r="E77" s="20" t="s">
        <v>104</v>
      </c>
      <c r="F77" s="102" t="s">
        <v>121</v>
      </c>
      <c r="G77" s="20">
        <v>1</v>
      </c>
      <c r="H77" s="20" t="s">
        <v>50</v>
      </c>
      <c r="I77" s="21"/>
      <c r="J77" s="22">
        <f t="shared" ref="J77:J78" si="11">ROUND(G77*I77,2)</f>
        <v>0</v>
      </c>
      <c r="K77" s="40"/>
      <c r="L77" s="35"/>
    </row>
    <row r="78" spans="1:12" s="25" customFormat="1" ht="20.45" customHeight="1" x14ac:dyDescent="0.25">
      <c r="A78" s="48">
        <v>67</v>
      </c>
      <c r="B78" s="19" t="s">
        <v>132</v>
      </c>
      <c r="C78" s="20" t="s">
        <v>133</v>
      </c>
      <c r="D78" s="20" t="s">
        <v>134</v>
      </c>
      <c r="E78" s="20" t="s">
        <v>135</v>
      </c>
      <c r="F78" s="104"/>
      <c r="G78" s="20">
        <v>1</v>
      </c>
      <c r="H78" s="20" t="s">
        <v>50</v>
      </c>
      <c r="I78" s="21"/>
      <c r="J78" s="22">
        <f t="shared" si="11"/>
        <v>0</v>
      </c>
      <c r="K78" s="46"/>
      <c r="L78" s="35"/>
    </row>
    <row r="79" spans="1:12" s="25" customFormat="1" ht="21.4" customHeight="1" x14ac:dyDescent="0.25">
      <c r="A79" s="94"/>
      <c r="B79" s="94"/>
      <c r="C79" s="94"/>
      <c r="D79" s="94"/>
      <c r="E79" s="94"/>
      <c r="F79" s="94"/>
      <c r="G79" s="86" t="s">
        <v>6</v>
      </c>
      <c r="H79" s="86"/>
      <c r="I79" s="87"/>
      <c r="J79" s="29">
        <f>SUM(J7:J78)</f>
        <v>0</v>
      </c>
      <c r="K79" s="30"/>
    </row>
    <row r="80" spans="1:12" s="25" customFormat="1" ht="21.4" customHeight="1" x14ac:dyDescent="0.25">
      <c r="A80" s="94"/>
      <c r="B80" s="94"/>
      <c r="C80" s="94"/>
      <c r="D80" s="94"/>
      <c r="E80" s="94"/>
      <c r="F80" s="94"/>
      <c r="G80" s="92" t="s">
        <v>236</v>
      </c>
      <c r="H80" s="92"/>
      <c r="I80" s="93"/>
      <c r="J80" s="32"/>
      <c r="K80" s="31"/>
    </row>
    <row r="81" spans="1:11" s="25" customFormat="1" ht="21.4" customHeight="1" x14ac:dyDescent="0.25">
      <c r="A81" s="94"/>
      <c r="B81" s="94"/>
      <c r="C81" s="94"/>
      <c r="D81" s="94"/>
      <c r="E81" s="94"/>
      <c r="F81" s="94"/>
      <c r="G81" s="86" t="s">
        <v>7</v>
      </c>
      <c r="H81" s="86"/>
      <c r="I81" s="87"/>
      <c r="J81" s="33"/>
      <c r="K81" s="31"/>
    </row>
    <row r="82" spans="1:11" ht="21.6" customHeight="1" x14ac:dyDescent="0.25">
      <c r="A82" s="85" t="s">
        <v>8</v>
      </c>
      <c r="B82" s="85"/>
      <c r="C82" s="85"/>
      <c r="D82" s="85"/>
      <c r="E82" s="85"/>
      <c r="F82" s="85"/>
      <c r="G82" s="85"/>
      <c r="H82" s="85"/>
      <c r="I82" s="85"/>
      <c r="J82" s="85"/>
      <c r="K82" s="85"/>
    </row>
    <row r="83" spans="1:11" ht="14.65" customHeight="1" x14ac:dyDescent="0.25">
      <c r="A83" s="85" t="s">
        <v>9</v>
      </c>
      <c r="B83" s="85"/>
      <c r="C83" s="85"/>
      <c r="D83" s="85"/>
      <c r="E83" s="85"/>
      <c r="F83" s="85"/>
      <c r="G83" s="85"/>
      <c r="H83" s="85"/>
      <c r="I83" s="85"/>
      <c r="J83" s="85"/>
      <c r="K83" s="85"/>
    </row>
    <row r="84" spans="1:11" ht="14.45" customHeight="1" x14ac:dyDescent="0.25">
      <c r="A84" s="85" t="s">
        <v>10</v>
      </c>
      <c r="B84" s="85"/>
      <c r="C84" s="85"/>
      <c r="D84" s="85"/>
      <c r="E84" s="85"/>
      <c r="F84" s="85"/>
      <c r="G84" s="85"/>
      <c r="H84" s="85"/>
      <c r="I84" s="85"/>
      <c r="J84" s="85"/>
      <c r="K84" s="85"/>
    </row>
    <row r="85" spans="1:11" ht="27.6" customHeight="1" x14ac:dyDescent="0.25">
      <c r="A85" s="85" t="s">
        <v>11</v>
      </c>
      <c r="B85" s="85"/>
      <c r="C85" s="85"/>
      <c r="D85" s="85"/>
      <c r="E85" s="85"/>
      <c r="F85" s="85"/>
      <c r="G85" s="85"/>
      <c r="H85" s="85"/>
      <c r="I85" s="85"/>
      <c r="J85" s="85"/>
      <c r="K85" s="85"/>
    </row>
  </sheetData>
  <mergeCells count="25">
    <mergeCell ref="A1:C1"/>
    <mergeCell ref="A6:K6"/>
    <mergeCell ref="A25:K25"/>
    <mergeCell ref="A72:K72"/>
    <mergeCell ref="A32:K32"/>
    <mergeCell ref="F33:F37"/>
    <mergeCell ref="A38:K38"/>
    <mergeCell ref="F39:F40"/>
    <mergeCell ref="A5:K5"/>
    <mergeCell ref="A84:K84"/>
    <mergeCell ref="A85:K85"/>
    <mergeCell ref="F7:F19"/>
    <mergeCell ref="F21:F24"/>
    <mergeCell ref="F26:F30"/>
    <mergeCell ref="F70:F71"/>
    <mergeCell ref="F56:F69"/>
    <mergeCell ref="A79:F81"/>
    <mergeCell ref="G79:I79"/>
    <mergeCell ref="G80:I80"/>
    <mergeCell ref="G81:I81"/>
    <mergeCell ref="A82:K82"/>
    <mergeCell ref="A83:K83"/>
    <mergeCell ref="A75:K75"/>
    <mergeCell ref="F77:F78"/>
    <mergeCell ref="F41:F55"/>
  </mergeCells>
  <conditionalFormatting sqref="G4">
    <cfRule type="cellIs" dxfId="2" priority="1" operator="equal">
      <formula>"Pasirinkti"</formula>
    </cfRule>
  </conditionalFormatting>
  <pageMargins left="0.7" right="0.7" top="0.75" bottom="0.75" header="0.3" footer="0.3"/>
  <pageSetup scale="46" orientation="portrait" r:id="rId1"/>
  <extLst>
    <ext xmlns:x14="http://schemas.microsoft.com/office/spreadsheetml/2009/9/main" uri="{CCE6A557-97BC-4b89-ADB6-D9C93CAAB3DF}">
      <x14:dataValidations xmlns:xm="http://schemas.microsoft.com/office/excel/2006/main" disablePrompts="1" count="1">
        <x14:dataValidation type="list" showInputMessage="1" showErrorMessage="1" xr:uid="{F15B9E03-E91A-4C97-A879-3311A82F11DD}">
          <x14:formula1>
            <xm:f>'V p.o.d.'!$A$1:$A$5</xm:f>
          </x14:formula1>
          <xm:sqref>G4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019A2-2F3D-42E1-91D6-F3EA2BCD1BC8}">
  <dimension ref="A1:L31"/>
  <sheetViews>
    <sheetView zoomScale="69" zoomScaleNormal="69" workbookViewId="0">
      <pane ySplit="4" topLeftCell="A5" activePane="bottomLeft" state="frozen"/>
      <selection pane="bottomLeft" sqref="A1:C1"/>
    </sheetView>
  </sheetViews>
  <sheetFormatPr defaultRowHeight="15" x14ac:dyDescent="0.25"/>
  <cols>
    <col min="1" max="1" width="6" customWidth="1"/>
    <col min="2" max="2" width="56" customWidth="1"/>
    <col min="3" max="3" width="19.7109375" customWidth="1"/>
    <col min="4" max="4" width="28.28515625" customWidth="1"/>
    <col min="5" max="5" width="28.42578125" customWidth="1"/>
    <col min="6" max="6" width="36.42578125" customWidth="1"/>
    <col min="7" max="7" width="18.5703125" customWidth="1"/>
    <col min="8" max="8" width="10.7109375" customWidth="1"/>
    <col min="9" max="10" width="14.5703125" customWidth="1"/>
    <col min="11" max="11" width="18.5703125" customWidth="1"/>
  </cols>
  <sheetData>
    <row r="1" spans="1:12" ht="24.4" customHeight="1" x14ac:dyDescent="0.25">
      <c r="A1" s="91" t="s">
        <v>292</v>
      </c>
      <c r="B1" s="91"/>
      <c r="C1" s="91"/>
      <c r="D1" s="1"/>
      <c r="E1" s="1"/>
      <c r="F1" s="1"/>
      <c r="G1" s="1"/>
      <c r="H1" s="1"/>
    </row>
    <row r="2" spans="1:12" x14ac:dyDescent="0.25">
      <c r="A2" s="2"/>
      <c r="B2" s="1"/>
      <c r="C2" s="1"/>
      <c r="D2" s="1"/>
      <c r="E2" s="1"/>
      <c r="F2" s="1"/>
      <c r="G2" s="1"/>
      <c r="H2" s="1"/>
    </row>
    <row r="3" spans="1:12" x14ac:dyDescent="0.25">
      <c r="A3" s="2"/>
      <c r="B3" s="1"/>
      <c r="C3" s="1"/>
      <c r="D3" s="1"/>
      <c r="E3" s="1"/>
      <c r="F3" s="1"/>
      <c r="G3" s="1"/>
      <c r="H3" s="1"/>
      <c r="I3" s="4" t="s">
        <v>0</v>
      </c>
      <c r="J3" s="4"/>
      <c r="K3" s="5" t="s">
        <v>0</v>
      </c>
    </row>
    <row r="4" spans="1:12" ht="47.65" customHeight="1" x14ac:dyDescent="0.25">
      <c r="A4" s="3" t="s">
        <v>1</v>
      </c>
      <c r="B4" s="6" t="s">
        <v>280</v>
      </c>
      <c r="C4" s="6" t="s">
        <v>15</v>
      </c>
      <c r="D4" s="6" t="s">
        <v>16</v>
      </c>
      <c r="E4" s="6" t="s">
        <v>17</v>
      </c>
      <c r="F4" s="6" t="s">
        <v>13</v>
      </c>
      <c r="G4" s="6" t="s">
        <v>12</v>
      </c>
      <c r="H4" s="7" t="s">
        <v>2</v>
      </c>
      <c r="I4" s="8" t="s">
        <v>3</v>
      </c>
      <c r="J4" s="3" t="s">
        <v>4</v>
      </c>
      <c r="K4" s="9" t="s">
        <v>5</v>
      </c>
    </row>
    <row r="5" spans="1:12" ht="31.9" customHeight="1" x14ac:dyDescent="0.25">
      <c r="A5" s="88" t="s">
        <v>284</v>
      </c>
      <c r="B5" s="89"/>
      <c r="C5" s="89"/>
      <c r="D5" s="89"/>
      <c r="E5" s="89"/>
      <c r="F5" s="89"/>
      <c r="G5" s="89"/>
      <c r="H5" s="89"/>
      <c r="I5" s="89"/>
      <c r="J5" s="89"/>
      <c r="K5" s="90"/>
    </row>
    <row r="6" spans="1:12" s="25" customFormat="1" ht="25.15" customHeight="1" x14ac:dyDescent="0.25">
      <c r="A6" s="106" t="s">
        <v>166</v>
      </c>
      <c r="B6" s="107"/>
      <c r="C6" s="107"/>
      <c r="D6" s="107"/>
      <c r="E6" s="107"/>
      <c r="F6" s="107"/>
      <c r="G6" s="107"/>
      <c r="H6" s="107"/>
      <c r="I6" s="107"/>
      <c r="J6" s="107"/>
      <c r="K6" s="109"/>
      <c r="L6" s="35"/>
    </row>
    <row r="7" spans="1:12" s="25" customFormat="1" ht="30" x14ac:dyDescent="0.25">
      <c r="A7" s="48">
        <v>1</v>
      </c>
      <c r="B7" s="19" t="s">
        <v>64</v>
      </c>
      <c r="C7" s="20" t="s">
        <v>65</v>
      </c>
      <c r="D7" s="41">
        <v>2E-3</v>
      </c>
      <c r="E7" s="20" t="s">
        <v>244</v>
      </c>
      <c r="F7" s="102" t="s">
        <v>105</v>
      </c>
      <c r="G7" s="18">
        <v>2</v>
      </c>
      <c r="H7" s="18" t="s">
        <v>50</v>
      </c>
      <c r="I7" s="49"/>
      <c r="J7" s="22">
        <f>ROUND(G7*I7,2)</f>
        <v>0</v>
      </c>
      <c r="K7" s="50"/>
      <c r="L7" s="35"/>
    </row>
    <row r="8" spans="1:12" s="25" customFormat="1" ht="30" x14ac:dyDescent="0.25">
      <c r="A8" s="48">
        <v>2</v>
      </c>
      <c r="B8" s="19" t="s">
        <v>106</v>
      </c>
      <c r="C8" s="20" t="s">
        <v>106</v>
      </c>
      <c r="D8" s="41">
        <v>2E-3</v>
      </c>
      <c r="E8" s="20" t="s">
        <v>245</v>
      </c>
      <c r="F8" s="103"/>
      <c r="G8" s="18">
        <v>2</v>
      </c>
      <c r="H8" s="18" t="s">
        <v>50</v>
      </c>
      <c r="I8" s="49"/>
      <c r="J8" s="22">
        <f t="shared" ref="J8:J24" si="0">ROUND(G8*I8,2)</f>
        <v>0</v>
      </c>
      <c r="K8" s="51"/>
      <c r="L8" s="35"/>
    </row>
    <row r="9" spans="1:12" s="25" customFormat="1" ht="30" x14ac:dyDescent="0.25">
      <c r="A9" s="48">
        <v>3</v>
      </c>
      <c r="B9" s="19" t="s">
        <v>106</v>
      </c>
      <c r="C9" s="20" t="s">
        <v>106</v>
      </c>
      <c r="D9" s="41">
        <v>2E-3</v>
      </c>
      <c r="E9" s="20" t="s">
        <v>246</v>
      </c>
      <c r="F9" s="103"/>
      <c r="G9" s="18">
        <v>1</v>
      </c>
      <c r="H9" s="18" t="s">
        <v>50</v>
      </c>
      <c r="I9" s="49"/>
      <c r="J9" s="22">
        <f t="shared" si="0"/>
        <v>0</v>
      </c>
      <c r="K9" s="51"/>
      <c r="L9" s="35"/>
    </row>
    <row r="10" spans="1:12" s="25" customFormat="1" ht="25.9" customHeight="1" x14ac:dyDescent="0.25">
      <c r="A10" s="48">
        <v>4</v>
      </c>
      <c r="B10" s="52" t="s">
        <v>107</v>
      </c>
      <c r="C10" s="20" t="s">
        <v>34</v>
      </c>
      <c r="D10" s="20" t="s">
        <v>34</v>
      </c>
      <c r="E10" s="20" t="s">
        <v>247</v>
      </c>
      <c r="F10" s="104"/>
      <c r="G10" s="18">
        <v>1</v>
      </c>
      <c r="H10" s="18" t="s">
        <v>50</v>
      </c>
      <c r="I10" s="49"/>
      <c r="J10" s="22">
        <f t="shared" si="0"/>
        <v>0</v>
      </c>
      <c r="K10" s="51"/>
      <c r="L10" s="35"/>
    </row>
    <row r="11" spans="1:12" s="25" customFormat="1" ht="25.15" customHeight="1" x14ac:dyDescent="0.25">
      <c r="A11" s="106" t="s">
        <v>167</v>
      </c>
      <c r="B11" s="107"/>
      <c r="C11" s="107"/>
      <c r="D11" s="107"/>
      <c r="E11" s="107"/>
      <c r="F11" s="107"/>
      <c r="G11" s="107"/>
      <c r="H11" s="107"/>
      <c r="I11" s="107"/>
      <c r="J11" s="107"/>
      <c r="K11" s="109"/>
      <c r="L11" s="35"/>
    </row>
    <row r="12" spans="1:12" s="25" customFormat="1" ht="25.15" customHeight="1" x14ac:dyDescent="0.25">
      <c r="A12" s="48">
        <v>5</v>
      </c>
      <c r="B12" s="19" t="s">
        <v>196</v>
      </c>
      <c r="C12" s="20" t="s">
        <v>30</v>
      </c>
      <c r="D12" s="20" t="s">
        <v>36</v>
      </c>
      <c r="E12" s="20" t="s">
        <v>44</v>
      </c>
      <c r="F12" s="102" t="s">
        <v>105</v>
      </c>
      <c r="G12" s="18">
        <v>2</v>
      </c>
      <c r="H12" s="18" t="s">
        <v>50</v>
      </c>
      <c r="I12" s="49"/>
      <c r="J12" s="22">
        <f t="shared" si="0"/>
        <v>0</v>
      </c>
      <c r="K12" s="50"/>
      <c r="L12" s="35"/>
    </row>
    <row r="13" spans="1:12" s="25" customFormat="1" ht="25.15" customHeight="1" x14ac:dyDescent="0.25">
      <c r="A13" s="48">
        <v>6</v>
      </c>
      <c r="B13" s="19" t="s">
        <v>108</v>
      </c>
      <c r="C13" s="20" t="s">
        <v>109</v>
      </c>
      <c r="D13" s="20" t="s">
        <v>110</v>
      </c>
      <c r="E13" s="20" t="s">
        <v>111</v>
      </c>
      <c r="F13" s="103"/>
      <c r="G13" s="18">
        <v>1</v>
      </c>
      <c r="H13" s="18" t="s">
        <v>50</v>
      </c>
      <c r="I13" s="49"/>
      <c r="J13" s="22">
        <f t="shared" si="0"/>
        <v>0</v>
      </c>
      <c r="K13" s="51"/>
      <c r="L13" s="35"/>
    </row>
    <row r="14" spans="1:12" s="25" customFormat="1" ht="25.15" customHeight="1" x14ac:dyDescent="0.25">
      <c r="A14" s="48">
        <v>7</v>
      </c>
      <c r="B14" s="53" t="s">
        <v>124</v>
      </c>
      <c r="C14" s="20" t="s">
        <v>125</v>
      </c>
      <c r="D14" s="20" t="s">
        <v>34</v>
      </c>
      <c r="E14" s="20" t="s">
        <v>126</v>
      </c>
      <c r="F14" s="103"/>
      <c r="G14" s="18">
        <v>1</v>
      </c>
      <c r="H14" s="18" t="s">
        <v>50</v>
      </c>
      <c r="I14" s="49"/>
      <c r="J14" s="22">
        <f t="shared" ref="J14" si="1">ROUND(G14*I14,2)</f>
        <v>0</v>
      </c>
      <c r="K14" s="51"/>
      <c r="L14" s="35"/>
    </row>
    <row r="15" spans="1:12" s="25" customFormat="1" ht="25.15" customHeight="1" x14ac:dyDescent="0.25">
      <c r="A15" s="48">
        <v>8</v>
      </c>
      <c r="B15" s="52" t="s">
        <v>21</v>
      </c>
      <c r="C15" s="20" t="s">
        <v>34</v>
      </c>
      <c r="D15" s="20" t="s">
        <v>34</v>
      </c>
      <c r="E15" s="20" t="s">
        <v>34</v>
      </c>
      <c r="F15" s="104"/>
      <c r="G15" s="18">
        <v>1</v>
      </c>
      <c r="H15" s="18" t="s">
        <v>50</v>
      </c>
      <c r="I15" s="49"/>
      <c r="J15" s="22">
        <f t="shared" si="0"/>
        <v>0</v>
      </c>
      <c r="K15" s="54"/>
      <c r="L15" s="35"/>
    </row>
    <row r="16" spans="1:12" s="25" customFormat="1" ht="25.15" customHeight="1" x14ac:dyDescent="0.25">
      <c r="A16" s="106" t="s">
        <v>159</v>
      </c>
      <c r="B16" s="107"/>
      <c r="C16" s="107"/>
      <c r="D16" s="107"/>
      <c r="E16" s="107"/>
      <c r="F16" s="107"/>
      <c r="G16" s="107"/>
      <c r="H16" s="107"/>
      <c r="I16" s="107"/>
      <c r="J16" s="107"/>
      <c r="K16" s="109"/>
      <c r="L16" s="35"/>
    </row>
    <row r="17" spans="1:12" s="25" customFormat="1" ht="25.15" customHeight="1" x14ac:dyDescent="0.25">
      <c r="A17" s="48">
        <v>9</v>
      </c>
      <c r="B17" s="19" t="s">
        <v>54</v>
      </c>
      <c r="C17" s="20" t="s">
        <v>112</v>
      </c>
      <c r="D17" s="20" t="s">
        <v>113</v>
      </c>
      <c r="E17" s="20" t="s">
        <v>56</v>
      </c>
      <c r="F17" s="102" t="s">
        <v>105</v>
      </c>
      <c r="G17" s="18">
        <v>1</v>
      </c>
      <c r="H17" s="18" t="s">
        <v>50</v>
      </c>
      <c r="I17" s="49"/>
      <c r="J17" s="22">
        <f t="shared" si="0"/>
        <v>0</v>
      </c>
      <c r="K17" s="50"/>
      <c r="L17" s="35"/>
    </row>
    <row r="18" spans="1:12" s="25" customFormat="1" ht="25.15" customHeight="1" x14ac:dyDescent="0.25">
      <c r="A18" s="48">
        <v>10</v>
      </c>
      <c r="B18" s="19" t="s">
        <v>51</v>
      </c>
      <c r="C18" s="20" t="s">
        <v>34</v>
      </c>
      <c r="D18" s="20" t="s">
        <v>114</v>
      </c>
      <c r="E18" s="20" t="s">
        <v>115</v>
      </c>
      <c r="F18" s="104"/>
      <c r="G18" s="18">
        <v>1</v>
      </c>
      <c r="H18" s="18" t="s">
        <v>50</v>
      </c>
      <c r="I18" s="49"/>
      <c r="J18" s="22">
        <f t="shared" si="0"/>
        <v>0</v>
      </c>
      <c r="K18" s="54"/>
      <c r="L18" s="35"/>
    </row>
    <row r="19" spans="1:12" s="25" customFormat="1" ht="25.15" customHeight="1" x14ac:dyDescent="0.25">
      <c r="A19" s="106" t="s">
        <v>161</v>
      </c>
      <c r="B19" s="107"/>
      <c r="C19" s="107"/>
      <c r="D19" s="107"/>
      <c r="E19" s="107"/>
      <c r="F19" s="107"/>
      <c r="G19" s="107"/>
      <c r="H19" s="107"/>
      <c r="I19" s="107"/>
      <c r="J19" s="107"/>
      <c r="K19" s="109"/>
      <c r="L19" s="35"/>
    </row>
    <row r="20" spans="1:12" s="25" customFormat="1" ht="25.15" customHeight="1" x14ac:dyDescent="0.25">
      <c r="A20" s="48">
        <v>11</v>
      </c>
      <c r="B20" s="19" t="s">
        <v>197</v>
      </c>
      <c r="C20" s="20" t="s">
        <v>34</v>
      </c>
      <c r="D20" s="20" t="s">
        <v>81</v>
      </c>
      <c r="E20" s="20" t="s">
        <v>117</v>
      </c>
      <c r="F20" s="102" t="s">
        <v>105</v>
      </c>
      <c r="G20" s="18">
        <v>14</v>
      </c>
      <c r="H20" s="18" t="s">
        <v>50</v>
      </c>
      <c r="I20" s="49"/>
      <c r="J20" s="22">
        <f t="shared" si="0"/>
        <v>0</v>
      </c>
      <c r="K20" s="50"/>
      <c r="L20" s="35"/>
    </row>
    <row r="21" spans="1:12" s="25" customFormat="1" ht="25.15" customHeight="1" x14ac:dyDescent="0.25">
      <c r="A21" s="48">
        <v>12</v>
      </c>
      <c r="B21" s="19" t="s">
        <v>116</v>
      </c>
      <c r="C21" s="20" t="s">
        <v>34</v>
      </c>
      <c r="D21" s="20" t="s">
        <v>81</v>
      </c>
      <c r="E21" s="20" t="s">
        <v>118</v>
      </c>
      <c r="F21" s="103"/>
      <c r="G21" s="18">
        <v>14</v>
      </c>
      <c r="H21" s="18" t="s">
        <v>50</v>
      </c>
      <c r="I21" s="49"/>
      <c r="J21" s="22">
        <f t="shared" si="0"/>
        <v>0</v>
      </c>
      <c r="K21" s="51"/>
      <c r="L21" s="35"/>
    </row>
    <row r="22" spans="1:12" s="25" customFormat="1" ht="25.15" customHeight="1" x14ac:dyDescent="0.25">
      <c r="A22" s="48">
        <v>13</v>
      </c>
      <c r="B22" s="38" t="s">
        <v>72</v>
      </c>
      <c r="C22" s="18" t="s">
        <v>34</v>
      </c>
      <c r="D22" s="18">
        <v>1.6</v>
      </c>
      <c r="E22" s="18" t="s">
        <v>73</v>
      </c>
      <c r="F22" s="104"/>
      <c r="G22" s="18">
        <v>1</v>
      </c>
      <c r="H22" s="18" t="s">
        <v>50</v>
      </c>
      <c r="I22" s="49"/>
      <c r="J22" s="22">
        <f t="shared" si="0"/>
        <v>0</v>
      </c>
      <c r="K22" s="54"/>
      <c r="L22" s="35"/>
    </row>
    <row r="23" spans="1:12" s="25" customFormat="1" ht="25.15" customHeight="1" x14ac:dyDescent="0.25">
      <c r="A23" s="106" t="s">
        <v>119</v>
      </c>
      <c r="B23" s="107"/>
      <c r="C23" s="107"/>
      <c r="D23" s="107"/>
      <c r="E23" s="107"/>
      <c r="F23" s="107"/>
      <c r="G23" s="107"/>
      <c r="H23" s="107"/>
      <c r="I23" s="107"/>
      <c r="J23" s="107"/>
      <c r="K23" s="108"/>
      <c r="L23" s="35"/>
    </row>
    <row r="24" spans="1:12" s="25" customFormat="1" ht="25.15" customHeight="1" x14ac:dyDescent="0.25">
      <c r="A24" s="48">
        <v>14</v>
      </c>
      <c r="B24" s="38" t="s">
        <v>72</v>
      </c>
      <c r="C24" s="20" t="s">
        <v>34</v>
      </c>
      <c r="D24" s="18">
        <v>1.6</v>
      </c>
      <c r="E24" s="18" t="s">
        <v>73</v>
      </c>
      <c r="F24" s="20" t="s">
        <v>120</v>
      </c>
      <c r="G24" s="18">
        <v>1</v>
      </c>
      <c r="H24" s="18" t="s">
        <v>50</v>
      </c>
      <c r="I24" s="49"/>
      <c r="J24" s="22">
        <f t="shared" si="0"/>
        <v>0</v>
      </c>
      <c r="K24" s="55"/>
      <c r="L24" s="35"/>
    </row>
    <row r="25" spans="1:12" s="25" customFormat="1" ht="21.4" customHeight="1" x14ac:dyDescent="0.25">
      <c r="A25" s="94"/>
      <c r="B25" s="94"/>
      <c r="C25" s="94"/>
      <c r="D25" s="94"/>
      <c r="E25" s="94"/>
      <c r="F25" s="94"/>
      <c r="G25" s="86" t="s">
        <v>6</v>
      </c>
      <c r="H25" s="86"/>
      <c r="I25" s="87"/>
      <c r="J25" s="29">
        <f>SUM(J6:J24)</f>
        <v>0</v>
      </c>
      <c r="K25" s="30"/>
    </row>
    <row r="26" spans="1:12" s="25" customFormat="1" ht="21.4" customHeight="1" x14ac:dyDescent="0.25">
      <c r="A26" s="94"/>
      <c r="B26" s="94"/>
      <c r="C26" s="94"/>
      <c r="D26" s="94"/>
      <c r="E26" s="94"/>
      <c r="F26" s="94"/>
      <c r="G26" s="92" t="s">
        <v>236</v>
      </c>
      <c r="H26" s="92"/>
      <c r="I26" s="93"/>
      <c r="J26" s="32"/>
      <c r="K26" s="31"/>
    </row>
    <row r="27" spans="1:12" s="25" customFormat="1" ht="21.4" customHeight="1" x14ac:dyDescent="0.25">
      <c r="A27" s="94"/>
      <c r="B27" s="94"/>
      <c r="C27" s="94"/>
      <c r="D27" s="94"/>
      <c r="E27" s="94"/>
      <c r="F27" s="94"/>
      <c r="G27" s="86" t="s">
        <v>7</v>
      </c>
      <c r="H27" s="86"/>
      <c r="I27" s="87"/>
      <c r="J27" s="33"/>
      <c r="K27" s="31"/>
    </row>
    <row r="28" spans="1:12" ht="21.6" customHeight="1" x14ac:dyDescent="0.25">
      <c r="A28" s="85" t="s">
        <v>8</v>
      </c>
      <c r="B28" s="85"/>
      <c r="C28" s="85"/>
      <c r="D28" s="85"/>
      <c r="E28" s="85"/>
      <c r="F28" s="85"/>
      <c r="G28" s="85"/>
      <c r="H28" s="85"/>
      <c r="I28" s="85"/>
      <c r="J28" s="85"/>
      <c r="K28" s="85"/>
    </row>
    <row r="29" spans="1:12" ht="14.65" customHeight="1" x14ac:dyDescent="0.25">
      <c r="A29" s="85" t="s">
        <v>9</v>
      </c>
      <c r="B29" s="85"/>
      <c r="C29" s="85"/>
      <c r="D29" s="85"/>
      <c r="E29" s="85"/>
      <c r="F29" s="85"/>
      <c r="G29" s="85"/>
      <c r="H29" s="85"/>
      <c r="I29" s="85"/>
      <c r="J29" s="85"/>
      <c r="K29" s="85"/>
    </row>
    <row r="30" spans="1:12" ht="14.45" customHeight="1" x14ac:dyDescent="0.25">
      <c r="A30" s="85" t="s">
        <v>10</v>
      </c>
      <c r="B30" s="85"/>
      <c r="C30" s="85"/>
      <c r="D30" s="85"/>
      <c r="E30" s="85"/>
      <c r="F30" s="85"/>
      <c r="G30" s="85"/>
      <c r="H30" s="85"/>
      <c r="I30" s="85"/>
      <c r="J30" s="85"/>
      <c r="K30" s="85"/>
    </row>
    <row r="31" spans="1:12" ht="27.6" customHeight="1" x14ac:dyDescent="0.25">
      <c r="A31" s="85" t="s">
        <v>11</v>
      </c>
      <c r="B31" s="85"/>
      <c r="C31" s="85"/>
      <c r="D31" s="85"/>
      <c r="E31" s="85"/>
      <c r="F31" s="85"/>
      <c r="G31" s="85"/>
      <c r="H31" s="85"/>
      <c r="I31" s="85"/>
      <c r="J31" s="85"/>
      <c r="K31" s="85"/>
    </row>
  </sheetData>
  <mergeCells count="19">
    <mergeCell ref="A1:C1"/>
    <mergeCell ref="A23:K23"/>
    <mergeCell ref="A6:K6"/>
    <mergeCell ref="F7:F10"/>
    <mergeCell ref="A11:K11"/>
    <mergeCell ref="F12:F15"/>
    <mergeCell ref="A16:K16"/>
    <mergeCell ref="F17:F18"/>
    <mergeCell ref="A19:K19"/>
    <mergeCell ref="F20:F22"/>
    <mergeCell ref="A5:K5"/>
    <mergeCell ref="A30:K30"/>
    <mergeCell ref="A31:K31"/>
    <mergeCell ref="A25:F27"/>
    <mergeCell ref="G25:I25"/>
    <mergeCell ref="G26:I26"/>
    <mergeCell ref="G27:I27"/>
    <mergeCell ref="A28:K28"/>
    <mergeCell ref="A29:K29"/>
  </mergeCells>
  <conditionalFormatting sqref="G4">
    <cfRule type="cellIs" dxfId="1" priority="1" operator="equal">
      <formula>"Pasirinkti"</formula>
    </cfRule>
  </conditionalFormatting>
  <pageMargins left="0.7" right="0.7" top="0.75" bottom="0.75" header="0.3" footer="0.3"/>
  <pageSetup scale="46" orientation="portrait" r:id="rId1"/>
  <extLst>
    <ext xmlns:x14="http://schemas.microsoft.com/office/spreadsheetml/2009/9/main" uri="{CCE6A557-97BC-4b89-ADB6-D9C93CAAB3DF}">
      <x14:dataValidations xmlns:xm="http://schemas.microsoft.com/office/excel/2006/main" count="1">
        <x14:dataValidation type="list" showInputMessage="1" showErrorMessage="1" xr:uid="{D37DDE7E-F190-4232-9912-9307AE411713}">
          <x14:formula1>
            <xm:f>'V p.o.d.'!$A$1:$A$5</xm:f>
          </x14:formula1>
          <xm:sqref>G4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L41"/>
  <sheetViews>
    <sheetView tabSelected="1" zoomScale="60" zoomScaleNormal="60" workbookViewId="0">
      <selection activeCell="N8" sqref="N8"/>
    </sheetView>
  </sheetViews>
  <sheetFormatPr defaultRowHeight="15" x14ac:dyDescent="0.25"/>
  <cols>
    <col min="1" max="1" width="6" customWidth="1"/>
    <col min="2" max="2" width="56" customWidth="1"/>
    <col min="3" max="3" width="19.7109375" customWidth="1"/>
    <col min="4" max="4" width="28.28515625" customWidth="1"/>
    <col min="5" max="5" width="27.28515625" customWidth="1"/>
    <col min="6" max="6" width="36.42578125" customWidth="1"/>
    <col min="7" max="7" width="18.5703125" customWidth="1"/>
    <col min="8" max="8" width="10.7109375" customWidth="1"/>
    <col min="9" max="10" width="14.5703125" customWidth="1"/>
    <col min="11" max="11" width="18.5703125" customWidth="1"/>
  </cols>
  <sheetData>
    <row r="1" spans="1:12" ht="24.4" customHeight="1" x14ac:dyDescent="0.25">
      <c r="A1" s="110" t="s">
        <v>293</v>
      </c>
      <c r="B1" s="110"/>
      <c r="C1" s="110"/>
      <c r="D1" s="110"/>
      <c r="E1" s="1"/>
      <c r="F1" s="1"/>
      <c r="G1" s="1"/>
      <c r="H1" s="1"/>
    </row>
    <row r="2" spans="1:12" x14ac:dyDescent="0.25">
      <c r="A2" s="110"/>
      <c r="B2" s="110"/>
      <c r="C2" s="110"/>
      <c r="D2" s="110"/>
      <c r="E2" s="1"/>
      <c r="F2" s="1"/>
      <c r="G2" s="1"/>
      <c r="H2" s="1"/>
    </row>
    <row r="3" spans="1:12" x14ac:dyDescent="0.25">
      <c r="A3" s="2"/>
      <c r="B3" s="1"/>
      <c r="C3" s="1"/>
      <c r="D3" s="1"/>
      <c r="E3" s="1"/>
      <c r="F3" s="1"/>
      <c r="G3" s="1"/>
      <c r="H3" s="1"/>
      <c r="I3" s="4" t="s">
        <v>0</v>
      </c>
      <c r="J3" s="4"/>
      <c r="K3" s="5" t="s">
        <v>0</v>
      </c>
    </row>
    <row r="4" spans="1:12" ht="51" x14ac:dyDescent="0.25">
      <c r="A4" s="3" t="s">
        <v>1</v>
      </c>
      <c r="B4" s="6" t="s">
        <v>280</v>
      </c>
      <c r="C4" s="6" t="s">
        <v>15</v>
      </c>
      <c r="D4" s="6" t="s">
        <v>16</v>
      </c>
      <c r="E4" s="6" t="s">
        <v>17</v>
      </c>
      <c r="F4" s="6" t="s">
        <v>13</v>
      </c>
      <c r="G4" s="6" t="s">
        <v>12</v>
      </c>
      <c r="H4" s="7" t="s">
        <v>2</v>
      </c>
      <c r="I4" s="8" t="s">
        <v>3</v>
      </c>
      <c r="J4" s="3" t="s">
        <v>4</v>
      </c>
      <c r="K4" s="9" t="s">
        <v>5</v>
      </c>
    </row>
    <row r="5" spans="1:12" ht="25.15" customHeight="1" x14ac:dyDescent="0.25">
      <c r="A5" s="118" t="s">
        <v>285</v>
      </c>
      <c r="B5" s="118"/>
      <c r="C5" s="118"/>
      <c r="D5" s="118"/>
      <c r="E5" s="118"/>
      <c r="F5" s="118"/>
      <c r="G5" s="118"/>
      <c r="H5" s="118"/>
      <c r="I5" s="118"/>
      <c r="J5" s="118"/>
      <c r="K5" s="118"/>
    </row>
    <row r="6" spans="1:12" ht="30" x14ac:dyDescent="0.25">
      <c r="A6" s="61">
        <v>1</v>
      </c>
      <c r="B6" s="62" t="s">
        <v>262</v>
      </c>
      <c r="C6" s="63" t="s">
        <v>174</v>
      </c>
      <c r="D6" s="63" t="s">
        <v>40</v>
      </c>
      <c r="E6" s="63" t="s">
        <v>171</v>
      </c>
      <c r="F6" s="111" t="s">
        <v>268</v>
      </c>
      <c r="G6" s="13">
        <v>2</v>
      </c>
      <c r="H6" s="13" t="s">
        <v>50</v>
      </c>
      <c r="I6" s="64"/>
      <c r="J6" s="65">
        <f>ROUND(G6*I6,2)</f>
        <v>0</v>
      </c>
      <c r="K6" s="121"/>
    </row>
    <row r="7" spans="1:12" ht="30" x14ac:dyDescent="0.25">
      <c r="A7" s="61">
        <v>2</v>
      </c>
      <c r="B7" s="62" t="s">
        <v>263</v>
      </c>
      <c r="C7" s="63" t="s">
        <v>174</v>
      </c>
      <c r="D7" s="63" t="s">
        <v>40</v>
      </c>
      <c r="E7" s="63" t="s">
        <v>171</v>
      </c>
      <c r="F7" s="112"/>
      <c r="G7" s="13">
        <v>2</v>
      </c>
      <c r="H7" s="13" t="s">
        <v>50</v>
      </c>
      <c r="I7" s="64"/>
      <c r="J7" s="65">
        <f t="shared" ref="J7:J13" si="0">ROUND(G7*I7,2)</f>
        <v>0</v>
      </c>
      <c r="K7" s="121"/>
    </row>
    <row r="8" spans="1:12" ht="30" x14ac:dyDescent="0.25">
      <c r="A8" s="61">
        <v>3</v>
      </c>
      <c r="B8" s="62" t="s">
        <v>264</v>
      </c>
      <c r="C8" s="63" t="s">
        <v>174</v>
      </c>
      <c r="D8" s="63" t="s">
        <v>40</v>
      </c>
      <c r="E8" s="63" t="s">
        <v>171</v>
      </c>
      <c r="F8" s="112"/>
      <c r="G8" s="13">
        <v>2</v>
      </c>
      <c r="H8" s="13" t="s">
        <v>50</v>
      </c>
      <c r="I8" s="64"/>
      <c r="J8" s="65">
        <f t="shared" si="0"/>
        <v>0</v>
      </c>
      <c r="K8" s="121"/>
    </row>
    <row r="9" spans="1:12" ht="30" x14ac:dyDescent="0.25">
      <c r="A9" s="61">
        <v>4</v>
      </c>
      <c r="B9" s="66" t="s">
        <v>265</v>
      </c>
      <c r="C9" s="63" t="s">
        <v>174</v>
      </c>
      <c r="D9" s="63" t="s">
        <v>40</v>
      </c>
      <c r="E9" s="63" t="s">
        <v>177</v>
      </c>
      <c r="F9" s="112"/>
      <c r="G9" s="13">
        <v>1</v>
      </c>
      <c r="H9" s="13" t="s">
        <v>50</v>
      </c>
      <c r="I9" s="64"/>
      <c r="J9" s="65">
        <f t="shared" si="0"/>
        <v>0</v>
      </c>
      <c r="K9" s="121"/>
    </row>
    <row r="10" spans="1:12" ht="30" x14ac:dyDescent="0.25">
      <c r="A10" s="61">
        <v>5</v>
      </c>
      <c r="B10" s="62" t="s">
        <v>266</v>
      </c>
      <c r="C10" s="63" t="s">
        <v>174</v>
      </c>
      <c r="D10" s="63" t="s">
        <v>40</v>
      </c>
      <c r="E10" s="67" t="s">
        <v>267</v>
      </c>
      <c r="F10" s="123"/>
      <c r="G10" s="13">
        <v>2</v>
      </c>
      <c r="H10" s="13" t="s">
        <v>50</v>
      </c>
      <c r="I10" s="64"/>
      <c r="J10" s="65">
        <f t="shared" si="0"/>
        <v>0</v>
      </c>
      <c r="K10" s="121"/>
    </row>
    <row r="11" spans="1:12" ht="30" x14ac:dyDescent="0.25">
      <c r="A11" s="61">
        <v>6</v>
      </c>
      <c r="B11" s="62" t="s">
        <v>269</v>
      </c>
      <c r="C11" s="63" t="s">
        <v>170</v>
      </c>
      <c r="D11" s="63" t="s">
        <v>40</v>
      </c>
      <c r="E11" s="63" t="s">
        <v>171</v>
      </c>
      <c r="F11" s="111" t="s">
        <v>211</v>
      </c>
      <c r="G11" s="13">
        <v>1</v>
      </c>
      <c r="H11" s="13" t="s">
        <v>50</v>
      </c>
      <c r="I11" s="64"/>
      <c r="J11" s="65">
        <f t="shared" si="0"/>
        <v>0</v>
      </c>
      <c r="K11" s="121"/>
    </row>
    <row r="12" spans="1:12" ht="30" x14ac:dyDescent="0.25">
      <c r="A12" s="61">
        <v>7</v>
      </c>
      <c r="B12" s="62" t="s">
        <v>270</v>
      </c>
      <c r="C12" s="63" t="s">
        <v>170</v>
      </c>
      <c r="D12" s="63" t="s">
        <v>40</v>
      </c>
      <c r="E12" s="63" t="s">
        <v>171</v>
      </c>
      <c r="F12" s="112"/>
      <c r="G12" s="13">
        <v>1</v>
      </c>
      <c r="H12" s="13" t="s">
        <v>50</v>
      </c>
      <c r="I12" s="64"/>
      <c r="J12" s="65">
        <f t="shared" si="0"/>
        <v>0</v>
      </c>
      <c r="K12" s="121"/>
    </row>
    <row r="13" spans="1:12" ht="60" x14ac:dyDescent="0.25">
      <c r="A13" s="61">
        <v>8</v>
      </c>
      <c r="B13" s="62" t="s">
        <v>271</v>
      </c>
      <c r="C13" s="63" t="s">
        <v>272</v>
      </c>
      <c r="D13" s="63" t="s">
        <v>40</v>
      </c>
      <c r="E13" s="63" t="s">
        <v>273</v>
      </c>
      <c r="F13" s="123"/>
      <c r="G13" s="13">
        <v>2</v>
      </c>
      <c r="H13" s="13" t="s">
        <v>50</v>
      </c>
      <c r="I13" s="64"/>
      <c r="J13" s="65">
        <f t="shared" si="0"/>
        <v>0</v>
      </c>
      <c r="K13" s="121"/>
    </row>
    <row r="14" spans="1:12" ht="25.15" customHeight="1" x14ac:dyDescent="0.25">
      <c r="A14" s="118" t="s">
        <v>286</v>
      </c>
      <c r="B14" s="118"/>
      <c r="C14" s="118"/>
      <c r="D14" s="118"/>
      <c r="E14" s="118"/>
      <c r="F14" s="118"/>
      <c r="G14" s="118"/>
      <c r="H14" s="118"/>
      <c r="I14" s="118"/>
      <c r="J14" s="118"/>
      <c r="K14" s="118"/>
      <c r="L14" s="68"/>
    </row>
    <row r="15" spans="1:12" ht="30" x14ac:dyDescent="0.25">
      <c r="A15" s="61">
        <v>1</v>
      </c>
      <c r="B15" s="16" t="s">
        <v>275</v>
      </c>
      <c r="C15" s="17" t="s">
        <v>174</v>
      </c>
      <c r="D15" s="17" t="s">
        <v>40</v>
      </c>
      <c r="E15" s="17" t="s">
        <v>171</v>
      </c>
      <c r="F15" s="122" t="s">
        <v>168</v>
      </c>
      <c r="G15" s="13">
        <v>2</v>
      </c>
      <c r="H15" s="13" t="s">
        <v>50</v>
      </c>
      <c r="I15" s="64"/>
      <c r="J15" s="65">
        <f>ROUND(G15*I15,2)</f>
        <v>0</v>
      </c>
      <c r="K15" s="121"/>
      <c r="L15" s="68"/>
    </row>
    <row r="16" spans="1:12" ht="30" x14ac:dyDescent="0.25">
      <c r="A16" s="61">
        <v>2</v>
      </c>
      <c r="B16" s="16" t="s">
        <v>276</v>
      </c>
      <c r="C16" s="17" t="s">
        <v>174</v>
      </c>
      <c r="D16" s="17" t="s">
        <v>40</v>
      </c>
      <c r="E16" s="17" t="s">
        <v>171</v>
      </c>
      <c r="F16" s="122"/>
      <c r="G16" s="13">
        <v>1</v>
      </c>
      <c r="H16" s="13" t="s">
        <v>50</v>
      </c>
      <c r="I16" s="64"/>
      <c r="J16" s="65">
        <f>ROUND(G16*I16,2)</f>
        <v>0</v>
      </c>
      <c r="K16" s="121"/>
      <c r="L16" s="68"/>
    </row>
    <row r="17" spans="1:12" ht="37.15" customHeight="1" x14ac:dyDescent="0.25">
      <c r="A17" s="61">
        <v>3</v>
      </c>
      <c r="B17" s="16" t="s">
        <v>277</v>
      </c>
      <c r="C17" s="17" t="s">
        <v>278</v>
      </c>
      <c r="D17" s="17" t="s">
        <v>40</v>
      </c>
      <c r="E17" s="17" t="s">
        <v>177</v>
      </c>
      <c r="F17" s="122"/>
      <c r="G17" s="13">
        <v>1</v>
      </c>
      <c r="H17" s="13" t="s">
        <v>50</v>
      </c>
      <c r="I17" s="64"/>
      <c r="J17" s="65">
        <f t="shared" ref="J17:J18" si="1">ROUND(G17*I17,2)</f>
        <v>0</v>
      </c>
      <c r="K17" s="121"/>
      <c r="L17" s="68"/>
    </row>
    <row r="18" spans="1:12" ht="60" x14ac:dyDescent="0.25">
      <c r="A18" s="61">
        <v>4</v>
      </c>
      <c r="B18" s="16" t="s">
        <v>279</v>
      </c>
      <c r="C18" s="17" t="s">
        <v>272</v>
      </c>
      <c r="D18" s="17" t="s">
        <v>40</v>
      </c>
      <c r="E18" s="17" t="s">
        <v>273</v>
      </c>
      <c r="F18" s="122"/>
      <c r="G18" s="13">
        <v>2</v>
      </c>
      <c r="H18" s="13" t="s">
        <v>50</v>
      </c>
      <c r="I18" s="64"/>
      <c r="J18" s="65">
        <f t="shared" si="1"/>
        <v>0</v>
      </c>
      <c r="K18" s="121"/>
      <c r="L18" s="68"/>
    </row>
    <row r="19" spans="1:12" ht="25.15" customHeight="1" x14ac:dyDescent="0.25">
      <c r="A19" s="118" t="s">
        <v>287</v>
      </c>
      <c r="B19" s="118"/>
      <c r="C19" s="118"/>
      <c r="D19" s="118"/>
      <c r="E19" s="118"/>
      <c r="F19" s="118"/>
      <c r="G19" s="118"/>
      <c r="H19" s="118"/>
      <c r="I19" s="118"/>
      <c r="J19" s="118"/>
      <c r="K19" s="119"/>
      <c r="L19" s="68"/>
    </row>
    <row r="20" spans="1:12" ht="30" x14ac:dyDescent="0.25">
      <c r="A20" s="67">
        <v>1</v>
      </c>
      <c r="B20" s="62" t="s">
        <v>169</v>
      </c>
      <c r="C20" s="63" t="s">
        <v>170</v>
      </c>
      <c r="D20" s="63" t="s">
        <v>40</v>
      </c>
      <c r="E20" s="63" t="s">
        <v>171</v>
      </c>
      <c r="F20" s="111" t="s">
        <v>14</v>
      </c>
      <c r="G20" s="67">
        <v>1</v>
      </c>
      <c r="H20" s="67" t="s">
        <v>50</v>
      </c>
      <c r="I20" s="70"/>
      <c r="J20" s="71">
        <f t="shared" ref="J20:J26" si="2">ROUND(G20*I20,2)</f>
        <v>0</v>
      </c>
      <c r="K20" s="72"/>
      <c r="L20" s="68"/>
    </row>
    <row r="21" spans="1:12" ht="30" x14ac:dyDescent="0.25">
      <c r="A21" s="67">
        <v>2</v>
      </c>
      <c r="B21" s="62" t="s">
        <v>172</v>
      </c>
      <c r="C21" s="63" t="s">
        <v>170</v>
      </c>
      <c r="D21" s="63" t="s">
        <v>40</v>
      </c>
      <c r="E21" s="63" t="s">
        <v>171</v>
      </c>
      <c r="F21" s="112"/>
      <c r="G21" s="67">
        <v>1</v>
      </c>
      <c r="H21" s="67" t="s">
        <v>50</v>
      </c>
      <c r="I21" s="70"/>
      <c r="J21" s="71">
        <f t="shared" si="2"/>
        <v>0</v>
      </c>
      <c r="K21" s="73"/>
      <c r="L21" s="68"/>
    </row>
    <row r="22" spans="1:12" ht="30" x14ac:dyDescent="0.25">
      <c r="A22" s="67">
        <v>3</v>
      </c>
      <c r="B22" s="62" t="s">
        <v>173</v>
      </c>
      <c r="C22" s="63" t="s">
        <v>174</v>
      </c>
      <c r="D22" s="63" t="s">
        <v>40</v>
      </c>
      <c r="E22" s="63" t="s">
        <v>171</v>
      </c>
      <c r="F22" s="112"/>
      <c r="G22" s="67">
        <v>1</v>
      </c>
      <c r="H22" s="67" t="s">
        <v>50</v>
      </c>
      <c r="I22" s="70"/>
      <c r="J22" s="71">
        <f t="shared" si="2"/>
        <v>0</v>
      </c>
      <c r="K22" s="73"/>
      <c r="L22" s="68"/>
    </row>
    <row r="23" spans="1:12" ht="60" x14ac:dyDescent="0.25">
      <c r="A23" s="67">
        <v>4</v>
      </c>
      <c r="B23" s="62" t="s">
        <v>175</v>
      </c>
      <c r="C23" s="63" t="s">
        <v>176</v>
      </c>
      <c r="D23" s="63" t="s">
        <v>40</v>
      </c>
      <c r="E23" s="63" t="s">
        <v>177</v>
      </c>
      <c r="F23" s="112"/>
      <c r="G23" s="67">
        <v>1</v>
      </c>
      <c r="H23" s="67" t="s">
        <v>50</v>
      </c>
      <c r="I23" s="70"/>
      <c r="J23" s="71">
        <f t="shared" si="2"/>
        <v>0</v>
      </c>
      <c r="K23" s="73"/>
      <c r="L23" s="68"/>
    </row>
    <row r="24" spans="1:12" ht="60" x14ac:dyDescent="0.25">
      <c r="A24" s="67">
        <v>5</v>
      </c>
      <c r="B24" s="62" t="s">
        <v>178</v>
      </c>
      <c r="C24" s="63" t="s">
        <v>179</v>
      </c>
      <c r="D24" s="63" t="s">
        <v>40</v>
      </c>
      <c r="E24" s="63" t="s">
        <v>180</v>
      </c>
      <c r="F24" s="112"/>
      <c r="G24" s="67">
        <v>1</v>
      </c>
      <c r="H24" s="67" t="s">
        <v>50</v>
      </c>
      <c r="I24" s="70"/>
      <c r="J24" s="71">
        <f t="shared" si="2"/>
        <v>0</v>
      </c>
      <c r="K24" s="73"/>
      <c r="L24" s="68"/>
    </row>
    <row r="25" spans="1:12" ht="30" x14ac:dyDescent="0.25">
      <c r="A25" s="67">
        <v>6</v>
      </c>
      <c r="B25" s="62" t="s">
        <v>181</v>
      </c>
      <c r="C25" s="63" t="s">
        <v>170</v>
      </c>
      <c r="D25" s="63" t="s">
        <v>40</v>
      </c>
      <c r="E25" s="63" t="s">
        <v>171</v>
      </c>
      <c r="F25" s="112"/>
      <c r="G25" s="67">
        <v>1</v>
      </c>
      <c r="H25" s="67" t="s">
        <v>50</v>
      </c>
      <c r="I25" s="70"/>
      <c r="J25" s="71">
        <f t="shared" si="2"/>
        <v>0</v>
      </c>
      <c r="K25" s="73"/>
      <c r="L25" s="68"/>
    </row>
    <row r="26" spans="1:12" ht="30" x14ac:dyDescent="0.25">
      <c r="A26" s="67">
        <v>7</v>
      </c>
      <c r="B26" s="62" t="s">
        <v>182</v>
      </c>
      <c r="C26" s="63" t="s">
        <v>170</v>
      </c>
      <c r="D26" s="63" t="s">
        <v>40</v>
      </c>
      <c r="E26" s="63" t="s">
        <v>171</v>
      </c>
      <c r="F26" s="112"/>
      <c r="G26" s="67">
        <v>1</v>
      </c>
      <c r="H26" s="67" t="s">
        <v>50</v>
      </c>
      <c r="I26" s="70"/>
      <c r="J26" s="71">
        <f t="shared" si="2"/>
        <v>0</v>
      </c>
      <c r="K26" s="73"/>
      <c r="L26" s="68"/>
    </row>
    <row r="27" spans="1:12" ht="30" x14ac:dyDescent="0.25">
      <c r="A27" s="67">
        <v>8</v>
      </c>
      <c r="B27" s="66" t="s">
        <v>183</v>
      </c>
      <c r="C27" s="67" t="s">
        <v>174</v>
      </c>
      <c r="D27" s="67" t="s">
        <v>40</v>
      </c>
      <c r="E27" s="67" t="s">
        <v>171</v>
      </c>
      <c r="F27" s="67" t="s">
        <v>122</v>
      </c>
      <c r="G27" s="67">
        <v>1</v>
      </c>
      <c r="H27" s="67" t="s">
        <v>50</v>
      </c>
      <c r="I27" s="70"/>
      <c r="J27" s="71">
        <f t="shared" ref="J27" si="3">ROUND(G27*I27,2)</f>
        <v>0</v>
      </c>
      <c r="K27" s="74"/>
      <c r="L27" s="68"/>
    </row>
    <row r="28" spans="1:12" ht="25.15" customHeight="1" x14ac:dyDescent="0.25">
      <c r="A28" s="118" t="s">
        <v>288</v>
      </c>
      <c r="B28" s="118"/>
      <c r="C28" s="118"/>
      <c r="D28" s="118"/>
      <c r="E28" s="118"/>
      <c r="F28" s="118"/>
      <c r="G28" s="118"/>
      <c r="H28" s="118"/>
      <c r="I28" s="118"/>
      <c r="J28" s="118"/>
      <c r="K28" s="120"/>
      <c r="L28" s="68"/>
    </row>
    <row r="29" spans="1:12" ht="30" x14ac:dyDescent="0.25">
      <c r="A29" s="61">
        <v>1</v>
      </c>
      <c r="B29" s="62" t="s">
        <v>184</v>
      </c>
      <c r="C29" s="63" t="s">
        <v>174</v>
      </c>
      <c r="D29" s="75">
        <v>5.0000000000000001E-3</v>
      </c>
      <c r="E29" s="63" t="s">
        <v>34</v>
      </c>
      <c r="F29" s="111" t="s">
        <v>105</v>
      </c>
      <c r="G29" s="13">
        <v>1</v>
      </c>
      <c r="H29" s="13" t="s">
        <v>50</v>
      </c>
      <c r="I29" s="64"/>
      <c r="J29" s="71">
        <f>ROUND(G29*I29,2)</f>
        <v>0</v>
      </c>
      <c r="K29" s="76"/>
      <c r="L29" s="68"/>
    </row>
    <row r="30" spans="1:12" ht="45" x14ac:dyDescent="0.25">
      <c r="A30" s="61">
        <v>2</v>
      </c>
      <c r="B30" s="62" t="s">
        <v>185</v>
      </c>
      <c r="C30" s="63" t="s">
        <v>186</v>
      </c>
      <c r="D30" s="63" t="s">
        <v>40</v>
      </c>
      <c r="E30" s="63" t="s">
        <v>171</v>
      </c>
      <c r="F30" s="112"/>
      <c r="G30" s="13">
        <v>1</v>
      </c>
      <c r="H30" s="13" t="s">
        <v>50</v>
      </c>
      <c r="I30" s="64"/>
      <c r="J30" s="71">
        <f t="shared" ref="J30:J34" si="4">ROUND(G30*I30,2)</f>
        <v>0</v>
      </c>
      <c r="K30" s="77"/>
      <c r="L30" s="68"/>
    </row>
    <row r="31" spans="1:12" ht="45" x14ac:dyDescent="0.25">
      <c r="A31" s="61">
        <v>3</v>
      </c>
      <c r="B31" s="62" t="s">
        <v>185</v>
      </c>
      <c r="C31" s="63" t="s">
        <v>187</v>
      </c>
      <c r="D31" s="63" t="s">
        <v>40</v>
      </c>
      <c r="E31" s="63" t="s">
        <v>171</v>
      </c>
      <c r="F31" s="112"/>
      <c r="G31" s="13">
        <v>1</v>
      </c>
      <c r="H31" s="13" t="s">
        <v>50</v>
      </c>
      <c r="I31" s="64"/>
      <c r="J31" s="71">
        <f t="shared" si="4"/>
        <v>0</v>
      </c>
      <c r="K31" s="77"/>
      <c r="L31" s="68"/>
    </row>
    <row r="32" spans="1:12" ht="45" x14ac:dyDescent="0.25">
      <c r="A32" s="61">
        <v>4</v>
      </c>
      <c r="B32" s="62" t="s">
        <v>185</v>
      </c>
      <c r="C32" s="63" t="s">
        <v>188</v>
      </c>
      <c r="D32" s="63" t="s">
        <v>40</v>
      </c>
      <c r="E32" s="63" t="s">
        <v>171</v>
      </c>
      <c r="F32" s="112"/>
      <c r="G32" s="13">
        <v>1</v>
      </c>
      <c r="H32" s="13" t="s">
        <v>50</v>
      </c>
      <c r="I32" s="64"/>
      <c r="J32" s="71">
        <f t="shared" si="4"/>
        <v>0</v>
      </c>
      <c r="K32" s="77"/>
      <c r="L32" s="68"/>
    </row>
    <row r="33" spans="1:12" ht="18" customHeight="1" x14ac:dyDescent="0.25">
      <c r="A33" s="61">
        <v>5</v>
      </c>
      <c r="B33" s="62" t="s">
        <v>189</v>
      </c>
      <c r="C33" s="63" t="s">
        <v>190</v>
      </c>
      <c r="D33" s="63"/>
      <c r="E33" s="63"/>
      <c r="F33" s="112"/>
      <c r="G33" s="13">
        <v>1</v>
      </c>
      <c r="H33" s="13" t="s">
        <v>50</v>
      </c>
      <c r="I33" s="64"/>
      <c r="J33" s="71">
        <f t="shared" si="4"/>
        <v>0</v>
      </c>
      <c r="K33" s="77"/>
      <c r="L33" s="68"/>
    </row>
    <row r="34" spans="1:12" ht="20.45" customHeight="1" x14ac:dyDescent="0.25">
      <c r="A34" s="61">
        <v>6</v>
      </c>
      <c r="B34" s="62" t="s">
        <v>189</v>
      </c>
      <c r="C34" s="63" t="s">
        <v>191</v>
      </c>
      <c r="D34" s="63"/>
      <c r="E34" s="63"/>
      <c r="F34" s="112"/>
      <c r="G34" s="13">
        <v>1</v>
      </c>
      <c r="H34" s="13" t="s">
        <v>50</v>
      </c>
      <c r="I34" s="64"/>
      <c r="J34" s="71">
        <f t="shared" si="4"/>
        <v>0</v>
      </c>
      <c r="K34" s="78"/>
      <c r="L34" s="68"/>
    </row>
    <row r="35" spans="1:12" ht="21.4" customHeight="1" x14ac:dyDescent="0.25">
      <c r="A35" s="113"/>
      <c r="B35" s="113"/>
      <c r="C35" s="113"/>
      <c r="D35" s="113"/>
      <c r="E35" s="113"/>
      <c r="F35" s="113"/>
      <c r="G35" s="114" t="s">
        <v>6</v>
      </c>
      <c r="H35" s="114"/>
      <c r="I35" s="115"/>
      <c r="J35" s="79">
        <f>SUM(J6:J34)</f>
        <v>0</v>
      </c>
      <c r="K35" s="80"/>
    </row>
    <row r="36" spans="1:12" ht="21.4" customHeight="1" x14ac:dyDescent="0.25">
      <c r="A36" s="113"/>
      <c r="B36" s="113"/>
      <c r="C36" s="113"/>
      <c r="D36" s="113"/>
      <c r="E36" s="113"/>
      <c r="F36" s="113"/>
      <c r="G36" s="116" t="s">
        <v>274</v>
      </c>
      <c r="H36" s="116"/>
      <c r="I36" s="117"/>
      <c r="J36" s="69"/>
      <c r="K36" s="81"/>
    </row>
    <row r="37" spans="1:12" ht="21.4" customHeight="1" x14ac:dyDescent="0.25">
      <c r="A37" s="113"/>
      <c r="B37" s="113"/>
      <c r="C37" s="113"/>
      <c r="D37" s="113"/>
      <c r="E37" s="113"/>
      <c r="F37" s="113"/>
      <c r="G37" s="114" t="s">
        <v>7</v>
      </c>
      <c r="H37" s="114"/>
      <c r="I37" s="115"/>
      <c r="J37" s="82"/>
      <c r="K37" s="81"/>
    </row>
    <row r="38" spans="1:12" ht="30" customHeight="1" x14ac:dyDescent="0.25">
      <c r="A38" s="85" t="s">
        <v>8</v>
      </c>
      <c r="B38" s="85"/>
      <c r="C38" s="85"/>
      <c r="D38" s="85"/>
      <c r="E38" s="85"/>
      <c r="F38" s="85"/>
      <c r="G38" s="85"/>
      <c r="H38" s="85"/>
      <c r="I38" s="85"/>
      <c r="J38" s="85"/>
      <c r="K38" s="85"/>
    </row>
    <row r="39" spans="1:12" ht="14.65" customHeight="1" x14ac:dyDescent="0.25">
      <c r="A39" s="85" t="s">
        <v>9</v>
      </c>
      <c r="B39" s="85"/>
      <c r="C39" s="85"/>
      <c r="D39" s="85"/>
      <c r="E39" s="85"/>
      <c r="F39" s="85"/>
      <c r="G39" s="85"/>
      <c r="H39" s="85"/>
      <c r="I39" s="85"/>
      <c r="J39" s="85"/>
      <c r="K39" s="85"/>
    </row>
    <row r="40" spans="1:12" ht="14.45" customHeight="1" x14ac:dyDescent="0.25">
      <c r="A40" s="85" t="s">
        <v>10</v>
      </c>
      <c r="B40" s="85"/>
      <c r="C40" s="85"/>
      <c r="D40" s="85"/>
      <c r="E40" s="85"/>
      <c r="F40" s="85"/>
      <c r="G40" s="85"/>
      <c r="H40" s="85"/>
      <c r="I40" s="85"/>
      <c r="J40" s="85"/>
      <c r="K40" s="85"/>
    </row>
    <row r="41" spans="1:12" ht="27.6" customHeight="1" x14ac:dyDescent="0.25">
      <c r="A41" s="85" t="s">
        <v>11</v>
      </c>
      <c r="B41" s="85"/>
      <c r="C41" s="85"/>
      <c r="D41" s="85"/>
      <c r="E41" s="85"/>
      <c r="F41" s="85"/>
      <c r="G41" s="85"/>
      <c r="H41" s="85"/>
      <c r="I41" s="85"/>
      <c r="J41" s="85"/>
      <c r="K41" s="85"/>
    </row>
  </sheetData>
  <mergeCells count="20">
    <mergeCell ref="F15:F18"/>
    <mergeCell ref="K15:K18"/>
    <mergeCell ref="F6:F10"/>
    <mergeCell ref="F11:F13"/>
    <mergeCell ref="A1:D2"/>
    <mergeCell ref="A39:K39"/>
    <mergeCell ref="A40:K40"/>
    <mergeCell ref="A41:K41"/>
    <mergeCell ref="F29:F34"/>
    <mergeCell ref="A35:F37"/>
    <mergeCell ref="G35:I35"/>
    <mergeCell ref="G36:I36"/>
    <mergeCell ref="G37:I37"/>
    <mergeCell ref="A38:K38"/>
    <mergeCell ref="A19:K19"/>
    <mergeCell ref="F20:F26"/>
    <mergeCell ref="A28:K28"/>
    <mergeCell ref="A5:K5"/>
    <mergeCell ref="K6:K13"/>
    <mergeCell ref="A14:K14"/>
  </mergeCells>
  <conditionalFormatting sqref="G4">
    <cfRule type="cellIs" dxfId="0" priority="1" operator="equal">
      <formula>"Pasirinkti"</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A13D1DFFDE1B5446AAA3C610584D3455" ma:contentTypeVersion="0" ma:contentTypeDescription="Kurkite naują dokumentą." ma:contentTypeScope="" ma:versionID="dfe6e0b736ec2f360116aa44d8f1425e">
  <xsd:schema xmlns:xsd="http://www.w3.org/2001/XMLSchema" xmlns:xs="http://www.w3.org/2001/XMLSchema" xmlns:p="http://schemas.microsoft.com/office/2006/metadata/properties" targetNamespace="http://schemas.microsoft.com/office/2006/metadata/properties" ma:root="true" ma:fieldsID="57c1e6bc384b63d325300cee264cfc9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ds:schemaRefs>
    <ds:schemaRef ds:uri="http://schemas.microsoft.com/office/2006/metadata/properties"/>
    <ds:schemaRef ds:uri="http://schemas.microsoft.com/office/2006/documentManagement/types"/>
    <ds:schemaRef ds:uri="10ffc59c-7810-4369-a7f6-3019536e3153"/>
    <ds:schemaRef ds:uri="http://purl.org/dc/elements/1.1/"/>
    <ds:schemaRef ds:uri="http://schemas.openxmlformats.org/package/2006/metadata/core-properties"/>
    <ds:schemaRef ds:uri="a10fe228-53aa-46d0-90aa-a46a3c388a85"/>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3.xml><?xml version="1.0" encoding="utf-8"?>
<ds:datastoreItem xmlns:ds="http://schemas.openxmlformats.org/officeDocument/2006/customXml" ds:itemID="{43012C7F-1044-45C6-9EBE-3F5B523FD4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Įvardytieji diapazonai</vt:lpstr>
      </vt:variant>
      <vt:variant>
        <vt:i4>12</vt:i4>
      </vt:variant>
    </vt:vector>
  </HeadingPairs>
  <TitlesOfParts>
    <vt:vector size="17" baseType="lpstr">
      <vt:lpstr>I p.o.d.</vt:lpstr>
      <vt:lpstr>II p.o.d.</vt:lpstr>
      <vt:lpstr>III p.o.d.</vt:lpstr>
      <vt:lpstr>IV p.o.d.</vt:lpstr>
      <vt:lpstr>V p.o.d.</vt:lpstr>
      <vt:lpstr>'I p.o.d.'!_ftn1</vt:lpstr>
      <vt:lpstr>'II p.o.d.'!_ftn1</vt:lpstr>
      <vt:lpstr>'III p.o.d.'!_ftn1</vt:lpstr>
      <vt:lpstr>'IV p.o.d.'!_ftn1</vt:lpstr>
      <vt:lpstr>'I p.o.d.'!_ftn2</vt:lpstr>
      <vt:lpstr>'II p.o.d.'!_ftn2</vt:lpstr>
      <vt:lpstr>'III p.o.d.'!_ftn2</vt:lpstr>
      <vt:lpstr>'IV p.o.d.'!_ftn2</vt:lpstr>
      <vt:lpstr>'I p.o.d.'!Print_Area</vt:lpstr>
      <vt:lpstr>'II p.o.d.'!Print_Area</vt:lpstr>
      <vt:lpstr>'III p.o.d.'!Print_Area</vt:lpstr>
      <vt:lpstr>'IV p.o.d.'!Print_Area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Šarūnas Zaremba</dc:creator>
  <cp:keywords/>
  <dc:description/>
  <cp:lastModifiedBy>Ieva Bosevičė</cp:lastModifiedBy>
  <cp:revision/>
  <dcterms:created xsi:type="dcterms:W3CDTF">2023-08-16T05:10:24Z</dcterms:created>
  <dcterms:modified xsi:type="dcterms:W3CDTF">2025-09-29T19:22:19Z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0x010100A13D1DFFDE1B5446AAA3C610584D3455</vt:lpwstr>
  </property>
  <property fmtid="{D5CDD505-2E9C-101B-9397-08002B2CF9AE}" pid="10" name="MediaServiceImageTags">
    <vt:lpwstr/>
  </property>
</Properties>
</file>